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A40C9465-D1D0-4D79-AE1D-FA2EEB528F40}" xr6:coauthVersionLast="47" xr6:coauthVersionMax="47" xr10:uidLastSave="{45E49603-429B-4D43-B5D3-1154CF9DDB34}"/>
  <bookViews>
    <workbookView xWindow="28680" yWindow="-120" windowWidth="29040" windowHeight="15720" xr2:uid="{9BE0A637-154C-4AF4-8B35-6AE18FA022B0}"/>
  </bookViews>
  <sheets>
    <sheet name="Mullins, Fran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6" l="1"/>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<sst xmlns="http://schemas.openxmlformats.org/spreadsheetml/2006/main" count="1900" uniqueCount="366">
  <si>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</si>
  <si>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</si>
  <si>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</si>
  <si>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</si>
  <si>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</si>
  <si>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</si>
  <si>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</si>
  <si>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</si>
  <si>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</si>
  <si>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</si>
  <si>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</si>
  <si>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</si>
  <si>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</si>
  <si>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</si>
  <si>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</si>
  <si>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</si>
  <si>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</si>
  <si>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</si>
  <si>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</si>
  <si>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</si>
  <si>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</si>
  <si>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</si>
  <si>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</si>
  <si>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</si>
  <si>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</si>
  <si>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</si>
  <si>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</si>
  <si>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</si>
  <si>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</si>
  <si>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</si>
  <si>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</si>
  <si>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</si>
  <si>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</si>
  <si>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</si>
  <si>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</si>
  <si>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</si>
  <si>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</si>
  <si>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</si>
  <si>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</si>
  <si>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</si>
  <si>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</si>
  <si>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</si>
  <si>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</si>
  <si>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</si>
  <si>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</si>
  <si>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</si>
  <si>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</si>
  <si>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</si>
  <si>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</si>
  <si>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</si>
  <si>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</si>
  <si>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</si>
  <si>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</si>
  <si>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</si>
  <si>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</si>
  <si>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</si>
  <si>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</si>
  <si>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</si>
  <si>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</si>
  <si>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</si>
  <si>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</si>
  <si>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</si>
  <si>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</si>
  <si>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</si>
  <si>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</si>
  <si>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</si>
  <si>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</si>
  <si>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</si>
  <si>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</si>
  <si>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</si>
  <si>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</si>
  <si>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</si>
  <si>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</si>
  <si>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</si>
  <si>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</si>
  <si>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</si>
  <si>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</si>
  <si>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</si>
  <si>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</si>
  <si>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</si>
  <si>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</si>
  <si>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</si>
  <si>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</si>
  <si>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</si>
  <si>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</si>
  <si>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</si>
  <si>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</si>
  <si>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</si>
  <si>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</si>
  <si>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</si>
  <si>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</si>
  <si>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</si>
  <si>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</si>
  <si>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</si>
  <si>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</si>
  <si>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</si>
  <si>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</si>
  <si>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</si>
  <si>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</si>
  <si>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</si>
  <si>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</si>
  <si>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</si>
  <si>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</si>
  <si>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</si>
  <si>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</si>
  <si>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</si>
  <si>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</si>
  <si>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Mullins, Frank</t>
  </si>
  <si>
    <t>01Jan1218</t>
  </si>
  <si>
    <t>CSA</t>
  </si>
  <si>
    <t>Brig. Gen. Bill Peters ././zRetired, ANV</t>
  </si>
  <si>
    <t>USA</t>
  </si>
  <si>
    <t>Gen. Frank Mullins 2/1/XVI, AotT</t>
  </si>
  <si>
    <t>TS Shiloh</t>
  </si>
  <si>
    <t>BGS / 04h / 90</t>
  </si>
  <si>
    <t>Battle</t>
  </si>
  <si>
    <t>.</t>
  </si>
  <si>
    <t>//,</t>
  </si>
  <si>
    <t>Gen. Jon Cuneo ././zRetired, AoA</t>
  </si>
  <si>
    <t>TS Chickamauga</t>
  </si>
  <si>
    <t>BGC / L11 / 56</t>
  </si>
  <si>
    <t>Maj. Gen. Kevin Mainwaring ././zRetired, AotO</t>
  </si>
  <si>
    <t>TS Gettysburg</t>
  </si>
  <si>
    <t>BGG / 13h / 149</t>
  </si>
  <si>
    <t>Brig. Gen. Armand Lauzon ././zDischarged, AotM</t>
  </si>
  <si>
    <t>HPS Corinth</t>
  </si>
  <si>
    <t>CC / 02h / 98</t>
  </si>
  <si>
    <t>Gen. D.S. Walter ././zRetired, AotS</t>
  </si>
  <si>
    <t>Resaca/09h. Surprise Surprise</t>
  </si>
  <si>
    <t>HPS Franklin</t>
  </si>
  <si>
    <t>Raised Doubts/Spring Hill_a0.scn</t>
  </si>
  <si>
    <t>05Mar504</t>
  </si>
  <si>
    <t>Brig. Gen. Sean Turner 1/2/V, AotP</t>
  </si>
  <si>
    <t>HPS Gettysburg</t>
  </si>
  <si>
    <t>Battle of Gettysburg-Historical</t>
  </si>
  <si>
    <t>HPS Peninsula</t>
  </si>
  <si>
    <t>Maneuver</t>
  </si>
  <si>
    <t>Lt. Col. Robert Roda ././zDischarged, AoA</t>
  </si>
  <si>
    <t>Campaign (Enter description in Comments) /0</t>
  </si>
  <si>
    <t>Col. Larenzo Brown ././zDischarged, ANV</t>
  </si>
  <si>
    <t>HPS Shiloh</t>
  </si>
  <si>
    <t>Lt. Gen. Chris Cross ././zDischarged, AoA</t>
  </si>
  <si>
    <t>A0 Raised Doubts /16</t>
  </si>
  <si>
    <t>Gen. Russ Levy ././zRetired, ANV</t>
  </si>
  <si>
    <t>13QM It's Sunday Dear, Where Are My Lemons? /250</t>
  </si>
  <si>
    <t>C0 Forward to the Works! /18</t>
  </si>
  <si>
    <t>Brig. Gen. Antonio Zambrano ././zDischarged, AoA</t>
  </si>
  <si>
    <t>Lt. Col. Ola Berli ././zDischarged, AoA</t>
  </si>
  <si>
    <t>HPS Ozark</t>
  </si>
  <si>
    <t>Other (Enter description in Comments including # turns) /0</t>
  </si>
  <si>
    <t>Brig. Gen. Mike Burns 4/4/II, AotM</t>
  </si>
  <si>
    <t>13a Battle of Gettysburg /149</t>
  </si>
  <si>
    <t>I Thomas Makes A Direct Advance /34</t>
  </si>
  <si>
    <t>06Jan10096</t>
  </si>
  <si>
    <t>Maj. Gen. Sean Turner 1/2/V, AotP</t>
  </si>
  <si>
    <t>06Jan10097</t>
  </si>
  <si>
    <t>06Feb10233</t>
  </si>
  <si>
    <t>Col. Antonio Zambrano ././zDischarged, AoA</t>
  </si>
  <si>
    <t>06Feb10323</t>
  </si>
  <si>
    <t>Fld. Lt. Mike Burns 4/4/II, AotM</t>
  </si>
  <si>
    <t>06Oct11333</t>
  </si>
  <si>
    <t>Fld. Lt. Gregory Barnard ././zRetired, AotM</t>
  </si>
  <si>
    <t>!HISTORICAL 1. The Battle of Gettysburg - July 1 - 3, 1863 /156</t>
  </si>
  <si>
    <t>07Nov13063</t>
  </si>
  <si>
    <t>Capt. Gregory Barnard ././zRetired, AotM</t>
  </si>
  <si>
    <t>07Nov13064</t>
  </si>
  <si>
    <t>08Jan13363</t>
  </si>
  <si>
    <t>Lt. Col. Gregory Barnard ././zRetired, AotM</t>
  </si>
  <si>
    <t>08Jan13364</t>
  </si>
  <si>
    <t>08May13942</t>
  </si>
  <si>
    <t>Fld. Lt. Steve Real ././zDischarged, ANV</t>
  </si>
  <si>
    <t>HPS Antietam</t>
  </si>
  <si>
    <t>Meet_Chantilly /26</t>
  </si>
  <si>
    <t>08May13993</t>
  </si>
  <si>
    <t>TS Antietam</t>
  </si>
  <si>
    <t>08Dec14894</t>
  </si>
  <si>
    <t>. /0</t>
  </si>
  <si>
    <t>09Jan15051</t>
  </si>
  <si>
    <t>09Apr15463</t>
  </si>
  <si>
    <t>Col. Gregory Barnard ././zRetired, AotM</t>
  </si>
  <si>
    <t>09Jul15812</t>
  </si>
  <si>
    <t>Col. Andy Taylor ././zRetired, AoG</t>
  </si>
  <si>
    <t>HPS Chancellorsville</t>
  </si>
  <si>
    <t>019F_March 17th Kelly's Ford V.1.scn /25</t>
  </si>
  <si>
    <t>09Jul15815</t>
  </si>
  <si>
    <t>080C_May 1863 Equal fight.scn /40</t>
  </si>
  <si>
    <t>09Jul15816</t>
  </si>
  <si>
    <t>026C_May 1st-May3rd.scn /133</t>
  </si>
  <si>
    <t>09Aug15944</t>
  </si>
  <si>
    <t>Brig. Gen. Andy Taylor ././zRetired, AoG</t>
  </si>
  <si>
    <t>09Sep16060</t>
  </si>
  <si>
    <t>Lt. Col. Nick DeStefano ././zRetired, AotM</t>
  </si>
  <si>
    <t>CAM_May 1863 Blind Meet V.1_w.scn /86</t>
  </si>
  <si>
    <t>09Sep16094</t>
  </si>
  <si>
    <t>Maj. Gen. Paul Kenney ././zRetired, AotM</t>
  </si>
  <si>
    <t>Brig. Gen. James Wilkes ././zDischarged, AotC</t>
  </si>
  <si>
    <t>008 1BR_Bull Run V.6 /36</t>
  </si>
  <si>
    <t>Multiplayer Battle</t>
  </si>
  <si>
    <t>Gen. Ernie Sands 7/1/XVI, AotT</t>
  </si>
  <si>
    <t>Capt. Michael Gandt ././zRetired, ANV</t>
  </si>
  <si>
    <t>09Nov16286</t>
  </si>
  <si>
    <t>Col. Klaus Kuhlmann ././zRetired, AotW</t>
  </si>
  <si>
    <t>09Nov16299</t>
  </si>
  <si>
    <t>046C_May 1st 2pm V.2.scn /25</t>
  </si>
  <si>
    <t>09Nov16331</t>
  </si>
  <si>
    <t>Gen. Roger Hulinsky ././zRetired, AotM</t>
  </si>
  <si>
    <t>CAM_May 1863 Blind Meet V.1.scn /86</t>
  </si>
  <si>
    <t>10Jan16544</t>
  </si>
  <si>
    <t>Col. Neal Hebert ././zDischarged, AotW</t>
  </si>
  <si>
    <t>!HISTORICAL 1.1 Gettysburg - July 1, 1863 /44</t>
  </si>
  <si>
    <t>10Nov17770</t>
  </si>
  <si>
    <t>Maj. Richard Simonitch 6/2/I, AotP</t>
  </si>
  <si>
    <t>043 Ant_North Woods (Historical) /16</t>
  </si>
  <si>
    <t>11Jan17979</t>
  </si>
  <si>
    <t>Col. Charles Schmidt 6/3/I, ANV</t>
  </si>
  <si>
    <t>11Feb18044</t>
  </si>
  <si>
    <t>HPS Chickamauga</t>
  </si>
  <si>
    <t>11Jul18730</t>
  </si>
  <si>
    <t>Maj. Gen. Kerry Vannada ././zDischarged, AotM</t>
  </si>
  <si>
    <t>HPS Atlanta</t>
  </si>
  <si>
    <t>091-Peachtree July 20 V.2 /25</t>
  </si>
  <si>
    <t>11Oct19135</t>
  </si>
  <si>
    <t>010-Rocky Face Meeting Engagement V.4 /46</t>
  </si>
  <si>
    <t>11Oct19169</t>
  </si>
  <si>
    <t>Fld. Lt. Clinton Matthews ./2/I, ANV</t>
  </si>
  <si>
    <t>004 1BR_Bull Run V.2 /42</t>
  </si>
  <si>
    <t>11Dec19357</t>
  </si>
  <si>
    <t>Capt. Michael Chandler Jr. ././zDischarged, .</t>
  </si>
  <si>
    <t>002F_Nov 19th_Meeting Engagement.scn /86</t>
  </si>
  <si>
    <t>12Jan19385</t>
  </si>
  <si>
    <t>Maj. Gen. Mark Davis ././zRetired, AotM</t>
  </si>
  <si>
    <t>Cam_Frankfort November 1863(w).scn /40</t>
  </si>
  <si>
    <t>12Jan19477</t>
  </si>
  <si>
    <t>Lt. Gen. Mark Davis ././zRetired, AotM</t>
  </si>
  <si>
    <t>107 Spr_On to Nashville 40 /40</t>
  </si>
  <si>
    <t>Lt. Col. //,</t>
  </si>
  <si>
    <t>21Dec25675</t>
  </si>
  <si>
    <t>Col. William Treuting 7/4/II, AotM</t>
  </si>
  <si>
    <t>JTS Campaign Shenandoah</t>
  </si>
  <si>
    <t>047_Cross Keys June 8th, 1862 /25</t>
  </si>
  <si>
    <t>. . . ././., .</t>
  </si>
  <si>
    <t>21Dec25688</t>
  </si>
  <si>
    <t>124 NM_Battle of New Madrid (v.2) /40</t>
  </si>
  <si>
    <t>21Dec25700</t>
  </si>
  <si>
    <t>092 Jk_The Siege /40</t>
  </si>
  <si>
    <t>21Dec25704</t>
  </si>
  <si>
    <t>Brig. Gen. Aleksander Krolikowski ././zRetired, ANV</t>
  </si>
  <si>
    <t>060_(Weather)_Port Republic June 9th, 1862 /30</t>
  </si>
  <si>
    <t>21Dec25732</t>
  </si>
  <si>
    <t>Lt. Col. Jeff Hunt 6/1/I, AotM</t>
  </si>
  <si>
    <t>WDS Forgotten Campaigns</t>
  </si>
  <si>
    <t>001-Glorieta (Getting Started) /12</t>
  </si>
  <si>
    <t>22Jan25782</t>
  </si>
  <si>
    <t>006 P_Perryville V.2w (Meet) 38 /38</t>
  </si>
  <si>
    <t>22Feb25842</t>
  </si>
  <si>
    <t>133 SR_Murfreesboro (025_Winter).scn /40</t>
  </si>
  <si>
    <t>23Apr26761</t>
  </si>
  <si>
    <t>Gen. William Treuting 7/4/II, AotM</t>
  </si>
  <si>
    <t>HPS Vicksburg</t>
  </si>
  <si>
    <t>cbp2_c1u1.scn /46</t>
  </si>
  <si>
    <t>01Apr1940</t>
  </si>
  <si>
    <t>01Jul2387</t>
  </si>
  <si>
    <t>02Jun4250</t>
  </si>
  <si>
    <t>05Jan50</t>
  </si>
  <si>
    <t>05Jan58</t>
  </si>
  <si>
    <t>05Jul9052</t>
  </si>
  <si>
    <t>05Jul9176</t>
  </si>
  <si>
    <t>05Aug9372</t>
  </si>
  <si>
    <t>05Aug9373</t>
  </si>
  <si>
    <t>05Aug9379</t>
  </si>
  <si>
    <t>05Aug9385</t>
  </si>
  <si>
    <t>05Aug9486</t>
  </si>
  <si>
    <t>05Aug9487</t>
  </si>
  <si>
    <t>05Aug9488</t>
  </si>
  <si>
    <t>05Aug9494</t>
  </si>
  <si>
    <t>05Aug9495</t>
  </si>
  <si>
    <t>05Aug9496</t>
  </si>
  <si>
    <t>05Oct9846</t>
  </si>
  <si>
    <t>March USA Admin Awards</t>
  </si>
  <si>
    <t>April USA Admin Awards</t>
  </si>
  <si>
    <t>May Admin Point Correction</t>
  </si>
  <si>
    <t>Admin points</t>
  </si>
  <si>
    <t>Western Theater July OBD points</t>
  </si>
  <si>
    <t>Monthly OBD points</t>
  </si>
  <si>
    <t>Monthly Admin Points-correction</t>
  </si>
  <si>
    <t>Monthly Admin Points</t>
  </si>
  <si>
    <t>Monthly Admin Points for Dec - correction</t>
  </si>
  <si>
    <t>Western Theater Jan OBD Points</t>
  </si>
  <si>
    <t>Monthly Admin Awards</t>
  </si>
  <si>
    <t>Apr OBD points for AoT</t>
  </si>
  <si>
    <t>Start Adjustment</t>
  </si>
  <si>
    <t>OBD Points - September, 2005</t>
  </si>
  <si>
    <t>OBD Points - August, 2005</t>
  </si>
  <si>
    <t>October 2005 - OBD Points</t>
  </si>
  <si>
    <t>Award Points - November 2005</t>
  </si>
  <si>
    <t>Decembere 2005 / January 2006 - OBD Points</t>
  </si>
  <si>
    <t>Service in Corps Duties</t>
  </si>
  <si>
    <t>Corps Command</t>
  </si>
  <si>
    <t>AoT XVI CC Admin Points for November 2006</t>
  </si>
  <si>
    <t>AoT XVI CC Admin Points for January 2007</t>
  </si>
  <si>
    <t>AoT XVI CC Admin Points for February 2007</t>
  </si>
  <si>
    <t>Dec '09 Conduct</t>
  </si>
  <si>
    <t>Distinguished Service Order Medal</t>
  </si>
  <si>
    <t>Conduct Points Mod Work</t>
  </si>
  <si>
    <t>Conduct Points Muster</t>
  </si>
  <si>
    <t>Award Points Battlefield Ribbon</t>
  </si>
  <si>
    <t>Conduct Points Graphical Mod Work</t>
  </si>
  <si>
    <t>Award Points Outstanding Service Medal</t>
  </si>
  <si>
    <t>Conduct Points Graphical Improvements</t>
  </si>
  <si>
    <t>Conduct Points UA Awards Committee</t>
  </si>
  <si>
    <t>Union Army Honorable Service Medal</t>
  </si>
  <si>
    <t>Union Army Good Conduct Medal</t>
  </si>
  <si>
    <t>Award Points Battlefield Ribbon-1st Bull Run</t>
  </si>
  <si>
    <t>Award Points Battlefield Ribbon Frankfort '63</t>
  </si>
  <si>
    <t>Award Points Battlefield Ribbon (Franklin Nov '63)</t>
  </si>
  <si>
    <t>Conduct Points: Muster</t>
  </si>
  <si>
    <t>Exemplary Service &amp; Good Conduct Medal (UACS)</t>
  </si>
  <si>
    <t>Conduct Points Muster (Aug - Nov 17)</t>
  </si>
  <si>
    <t>2nd Half 2017 GCM</t>
  </si>
  <si>
    <t>2nd Half 2017 ESM HSM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</si>
  <si>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</si>
  <si>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</si>
  <si>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</si>
  <si>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</si>
  <si>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</si>
  <si>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</si>
  <si>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</si>
  <si>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</si>
  <si>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</si>
  <si>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</si>
  <si>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HSM Award (2nd Half, 2018)</t>
  </si>
  <si>
    <t>GCM, 2nd Half, 2018</t>
  </si>
  <si>
    <t>Conduct Points, Muster, Nov 2018</t>
  </si>
  <si>
    <t>GCM, December 2018 Website Support Donation Drive</t>
  </si>
  <si>
    <t>HSM &amp; GCM (Advisory Staff work,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</si>
  <si>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</si>
  <si>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</si>
  <si>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</si>
  <si>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</si>
  <si>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</si>
  <si>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</si>
  <si>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</si>
  <si>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</si>
  <si>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</si>
  <si>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</si>
  <si>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</si>
  <si>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</si>
  <si>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</si>
  <si>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</si>
  <si>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</si>
  <si>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</si>
  <si>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(8th)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</si>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</sst>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P10" sqref="P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51</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472.26000000000005</v>
      </c>
      <c r="B7" s="23">
        <f>A7/B9</f>
        <v>0.26311361699045627</v>
      </c>
      <c r="C7" s="22">
        <f>'OBD File'!M3</f>
        <v>1322.63</v>
      </c>
      <c r="D7" s="23">
        <f>C7/B9</f>
        <v>0.73688638300954379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1794.89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24</v>
      </c>
      <c r="B14" s="18">
        <v>5</v>
      </c>
      <c r="C14" s="18">
        <v>16</v>
      </c>
      <c r="D14" s="18">
        <v>6</v>
      </c>
      <c r="E14" s="18">
        <v>10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23</v>
      </c>
      <c r="B18" s="18">
        <v>5</v>
      </c>
      <c r="C18" s="18">
        <v>16</v>
      </c>
      <c r="D18" s="18">
        <v>6</v>
      </c>
      <c r="E18" s="18">
        <v>10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Games'!G2:G4981,"HPS Antietam")</f>
        <v>4</v>
      </c>
      <c r="J21" s="35" t="s">
        <v>81</v>
      </c>
      <c r="K21" s="36"/>
      <c r="L21" s="27">
        <f>COUNTIFS('DOR Games'!G2:G4982,"TS Antietam")</f>
        <v>1</v>
      </c>
      <c r="M21" s="35" t="s">
        <v>100</v>
      </c>
      <c r="N21" s="36"/>
      <c r="O21" s="27">
        <f>COUNTIFS('DOR Games'!G2:G4982,"AGEOD-AACW")</f>
        <v>0</v>
      </c>
    </row>
    <row r="22" spans="1:15" x14ac:dyDescent="0.25">
      <c r="A22" s="18">
        <v>1</v>
      </c>
      <c r="B22" s="18">
        <v>0</v>
      </c>
      <c r="C22" s="18">
        <f t="shared" ref="B22:E22" si="0">C14-C18</f>
        <v>0</v>
      </c>
      <c r="D22" s="18">
        <v>0</v>
      </c>
      <c r="E22" s="18">
        <v>0</v>
      </c>
      <c r="G22" s="35" t="s">
        <v>82</v>
      </c>
      <c r="H22" s="36"/>
      <c r="I22" s="27">
        <f>COUNTIFS('DOR Games'!G2:G4982,"HPS Atlanta")</f>
        <v>2</v>
      </c>
      <c r="J22" s="35" t="s">
        <v>98</v>
      </c>
      <c r="K22" s="36"/>
      <c r="L22" s="27">
        <f>COUNTIFS('DOR Games'!G2:G4982,"TS Bull Run")</f>
        <v>0</v>
      </c>
      <c r="M22" s="35" t="s">
        <v>102</v>
      </c>
      <c r="N22" s="36"/>
      <c r="O22" s="27">
        <f>COUNTIFS('DOR Games'!G2:G4982,"MATRIX- Forge of Freedom")</f>
        <v>0</v>
      </c>
    </row>
    <row r="23" spans="1:15" x14ac:dyDescent="0.25">
      <c r="A23" s="24"/>
      <c r="B23" s="24"/>
      <c r="C23" s="24"/>
      <c r="D23" s="24"/>
      <c r="E23" s="24"/>
      <c r="G23" s="35" t="s">
        <v>83</v>
      </c>
      <c r="H23" s="36"/>
      <c r="I23" s="27">
        <f>COUNTIFS('DOR Games'!G2:G4983,"HPS Chancellorsville")</f>
        <v>7</v>
      </c>
      <c r="J23" s="35" t="s">
        <v>84</v>
      </c>
      <c r="K23" s="36"/>
      <c r="L23" s="27">
        <f>COUNTIFS('DOR Games'!G2:G4983,"TS Chickamauga")</f>
        <v>3</v>
      </c>
      <c r="M23" s="35" t="s">
        <v>101</v>
      </c>
      <c r="N23" s="36"/>
      <c r="O23" s="27">
        <f>COUNTIFS('DOR Games'!G2:G4983,"War Between The States (WBTS)")</f>
        <v>0</v>
      </c>
    </row>
    <row r="24" spans="1:15" x14ac:dyDescent="0.25">
      <c r="A24" s="3"/>
      <c r="B24" s="3"/>
      <c r="C24" s="3"/>
      <c r="D24" s="26" t="s">
        <v>80</v>
      </c>
      <c r="E24" s="26" t="s">
        <v>103</v>
      </c>
      <c r="G24" s="35" t="s">
        <v>84</v>
      </c>
      <c r="H24" s="36"/>
      <c r="I24" s="27">
        <f>COUNTIFS('DOR Games'!G2:G4984,"HPS Chickamauga")</f>
        <v>5</v>
      </c>
      <c r="J24" s="35" t="s">
        <v>88</v>
      </c>
      <c r="K24" s="36"/>
      <c r="L24" s="27">
        <f>COUNTIFS('DOR Games'!G2:G4984,"TS Gettysburg")</f>
        <v>3</v>
      </c>
      <c r="M24" s="3"/>
      <c r="N24" s="3"/>
      <c r="O24" s="3"/>
    </row>
    <row r="25" spans="1:15" x14ac:dyDescent="0.25">
      <c r="A25" s="55" t="s">
        <v>79</v>
      </c>
      <c r="B25" s="56"/>
      <c r="C25" s="18">
        <f>SUM(A14:E14)</f>
        <v>61</v>
      </c>
      <c r="D25" s="25">
        <f>(2*(A14+B14)+C14)/(2*C25)</f>
        <v>0.60655737704918034</v>
      </c>
      <c r="E25" s="25">
        <f>(2*(D14+E14)+C14)/(2*C25)</f>
        <v>0.39344262295081966</v>
      </c>
      <c r="G25" s="35" t="s">
        <v>85</v>
      </c>
      <c r="H25" s="36"/>
      <c r="I25" s="27">
        <f>COUNTIFS('DOR Games'!G2:G4985,"HPS Corinth")</f>
        <v>2</v>
      </c>
      <c r="J25" s="35" t="s">
        <v>94</v>
      </c>
      <c r="K25" s="36"/>
      <c r="L25" s="27">
        <f>COUNTIFS('DOR Games'!G2:G4985,"TS Shiloh")</f>
        <v>1</v>
      </c>
      <c r="M25" s="3"/>
      <c r="N25" s="3"/>
      <c r="O25" s="3"/>
    </row>
    <row r="26" spans="1:15" x14ac:dyDescent="0.25">
      <c r="A26" s="55" t="s">
        <v>77</v>
      </c>
      <c r="B26" s="56"/>
      <c r="C26" s="18">
        <f>SUM(A18:E18)</f>
        <v>60</v>
      </c>
      <c r="D26" s="25">
        <f>(2*(A18+B18)+C18)/(2*C26)</f>
        <v>0.6</v>
      </c>
      <c r="E26" s="25">
        <f>(2*(D18+E18)+C18)/(2*C26)</f>
        <v>0.4</v>
      </c>
      <c r="F26" s="15"/>
      <c r="G26" s="35" t="s">
        <v>106</v>
      </c>
      <c r="H26" s="36"/>
      <c r="I26" s="27">
        <f>COUNTIFS('DOR Games'!G2:G4986,"WDS Civil War Battles")</f>
        <v>0</v>
      </c>
      <c r="J26" s="3"/>
      <c r="K26" s="3"/>
      <c r="L26" s="3"/>
      <c r="M26" s="3"/>
      <c r="N26" s="3"/>
      <c r="O26" s="3"/>
    </row>
    <row r="27" spans="1:15" x14ac:dyDescent="0.25">
      <c r="A27" s="55" t="s">
        <v>78</v>
      </c>
      <c r="B27" s="56"/>
      <c r="C27" s="18">
        <f>SUM(A22:E22)</f>
        <v>1</v>
      </c>
      <c r="D27" s="25">
        <f>(2*(A22+B22)+C22)/(2*C27)</f>
        <v>1</v>
      </c>
      <c r="E27" s="25">
        <f>(2*(D22+E22)+C22)/(2*C27)</f>
        <v>0</v>
      </c>
      <c r="F27" s="15"/>
      <c r="G27" s="35" t="s">
        <v>86</v>
      </c>
      <c r="H27" s="36"/>
      <c r="I27" s="27">
        <f>COUNTIFS('DOR Games'!G2:G4986,"WDS Forgotten Campaigns")</f>
        <v>1</v>
      </c>
      <c r="J27" s="3"/>
      <c r="K27" s="3"/>
      <c r="L27" s="3"/>
      <c r="M27" s="3"/>
      <c r="N27" s="3"/>
      <c r="O27" s="3"/>
    </row>
    <row r="28" spans="1:15" x14ac:dyDescent="0.25">
      <c r="G28" s="35" t="s">
        <v>87</v>
      </c>
      <c r="H28" s="36"/>
      <c r="I28" s="27">
        <f>COUNTIFS('DOR Games'!G2:G4987,"HPS Franklin")</f>
        <v>7</v>
      </c>
      <c r="J28" s="3"/>
      <c r="K28" s="3"/>
      <c r="L28" s="3"/>
      <c r="M28" s="3"/>
      <c r="N28" s="3"/>
      <c r="O28" s="3"/>
    </row>
    <row r="29" spans="1:15" x14ac:dyDescent="0.25">
      <c r="G29" s="35" t="s">
        <v>88</v>
      </c>
      <c r="H29" s="36"/>
      <c r="I29" s="27">
        <f>COUNTIFS('DOR Games'!G2:G4988,"HPS Gettysburg")</f>
        <v>16</v>
      </c>
      <c r="J29" s="3"/>
      <c r="K29" s="3"/>
      <c r="L29" s="3"/>
      <c r="M29" s="3"/>
      <c r="N29" s="3"/>
      <c r="O29" s="3"/>
    </row>
    <row r="30" spans="1:15" x14ac:dyDescent="0.25">
      <c r="G30" s="35" t="s">
        <v>89</v>
      </c>
      <c r="H30" s="36"/>
      <c r="I30" s="27">
        <f>COUNTIFS('DOR Games'!G2:G4989,"JTS Overland")</f>
        <v>0</v>
      </c>
      <c r="J30" s="3"/>
      <c r="K30" s="3"/>
      <c r="L30" s="3"/>
      <c r="M30" s="3"/>
      <c r="N30" s="3"/>
      <c r="O30" s="3"/>
    </row>
    <row r="31" spans="1:15" x14ac:dyDescent="0.25">
      <c r="G31" s="35" t="s">
        <v>90</v>
      </c>
      <c r="H31" s="36"/>
      <c r="I31" s="27">
        <f>COUNTIFS('DOR Games'!G2:G4990,"HPS Ozark")</f>
        <v>1</v>
      </c>
      <c r="J31" s="3"/>
      <c r="K31" s="3"/>
      <c r="L31" s="3"/>
      <c r="M31" s="3"/>
      <c r="N31" s="3"/>
      <c r="O31" s="3"/>
    </row>
    <row r="32" spans="1:15" x14ac:dyDescent="0.25">
      <c r="G32" s="35" t="s">
        <v>91</v>
      </c>
      <c r="H32" s="36"/>
      <c r="I32" s="27">
        <f>COUNTIFS('DOR Games'!G2:G4991,"HPS Peninsula")</f>
        <v>3</v>
      </c>
      <c r="J32" s="3"/>
      <c r="K32" s="3"/>
      <c r="L32" s="3"/>
      <c r="M32" s="3"/>
      <c r="N32" s="3"/>
      <c r="O32" s="3"/>
    </row>
    <row r="33" spans="7:15" x14ac:dyDescent="0.25">
      <c r="G33" s="35" t="s">
        <v>92</v>
      </c>
      <c r="H33" s="36"/>
      <c r="I33" s="27">
        <f>COUNTIFS('DOR Games'!G2:G4992,"JTS Campaign Petersburg")</f>
        <v>0</v>
      </c>
      <c r="J33" s="3"/>
      <c r="K33" s="3"/>
      <c r="L33" s="3"/>
      <c r="M33" s="3"/>
      <c r="N33" s="3"/>
      <c r="O33" s="3"/>
    </row>
    <row r="34" spans="7:15" ht="15" customHeight="1" x14ac:dyDescent="0.25">
      <c r="G34" s="35" t="s">
        <v>93</v>
      </c>
      <c r="H34" s="36"/>
      <c r="I34" s="27">
        <f>COUNTIFS('DOR Games'!G2:G4993,"JTS Campaign Shenandoah")</f>
        <v>2</v>
      </c>
      <c r="J34" s="3"/>
      <c r="K34" s="3"/>
      <c r="L34" s="3"/>
      <c r="M34" s="3"/>
      <c r="N34" s="3"/>
      <c r="O34" s="3"/>
    </row>
    <row r="35" spans="7:15" x14ac:dyDescent="0.25">
      <c r="G35" s="35" t="s">
        <v>94</v>
      </c>
      <c r="H35" s="36"/>
      <c r="I35" s="27">
        <f>COUNTIFS('DOR Games'!G2:G4994,"HPS Shiloh")</f>
        <v>2</v>
      </c>
      <c r="J35" s="3"/>
      <c r="K35" s="3"/>
      <c r="L35" s="3"/>
      <c r="M35" s="3"/>
      <c r="N35" s="3"/>
      <c r="O35" s="3"/>
    </row>
    <row r="36" spans="7:15" x14ac:dyDescent="0.25">
      <c r="G36" s="35" t="s">
        <v>95</v>
      </c>
      <c r="H36" s="36"/>
      <c r="I36" s="27">
        <f>COUNTIFS('DOR Games'!G2:G4995,"HPS Vicksburg")</f>
        <v>1</v>
      </c>
      <c r="J36" s="3"/>
      <c r="K36" s="3"/>
      <c r="L36" s="3"/>
      <c r="M36" s="37" t="s">
        <v>79</v>
      </c>
      <c r="N36" s="38"/>
      <c r="O36" s="28">
        <f>SUM(I21:I36,L21:L25,O21:O23)</f>
        <v>61</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9" sqref="J2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36998</v>
      </c>
      <c r="B3" s="30" t="s">
        <v>260</v>
      </c>
      <c r="C3" s="1">
        <v>5.72</v>
      </c>
      <c r="D3" s="17">
        <f>SUM($C$3:$C$5000)</f>
        <v>472.26000000000005</v>
      </c>
      <c r="F3" s="14">
        <v>37021</v>
      </c>
      <c r="G3" s="1" t="s">
        <v>278</v>
      </c>
      <c r="H3" s="1">
        <v>15</v>
      </c>
      <c r="I3" s="17">
        <f>SUM(H3:H5000)</f>
        <v>1322.63</v>
      </c>
      <c r="K3" s="70">
        <f>D3</f>
        <v>472.26000000000005</v>
      </c>
      <c r="L3" s="71"/>
      <c r="M3" s="70">
        <f>I3</f>
        <v>1322.63</v>
      </c>
      <c r="N3" s="71"/>
    </row>
    <row r="4" spans="1:14" x14ac:dyDescent="0.25">
      <c r="A4" s="14">
        <v>37016</v>
      </c>
      <c r="B4" s="30" t="s">
        <v>108</v>
      </c>
      <c r="C4" s="1">
        <v>6.23</v>
      </c>
      <c r="F4" s="14">
        <v>37021</v>
      </c>
      <c r="G4" s="1" t="s">
        <v>279</v>
      </c>
      <c r="H4" s="1">
        <v>15</v>
      </c>
      <c r="L4" s="61" t="s">
        <v>45</v>
      </c>
      <c r="M4" s="62"/>
    </row>
    <row r="5" spans="1:14" x14ac:dyDescent="0.25">
      <c r="A5" s="14">
        <v>37344</v>
      </c>
      <c r="B5" s="30" t="s">
        <v>261</v>
      </c>
      <c r="C5" s="1">
        <v>8.8000000000000007</v>
      </c>
      <c r="F5" s="14">
        <v>37040</v>
      </c>
      <c r="G5" s="1" t="s">
        <v>280</v>
      </c>
      <c r="H5" s="1">
        <v>15</v>
      </c>
      <c r="L5" s="63">
        <f>SUM(K3+M3)</f>
        <v>1794.89</v>
      </c>
      <c r="M5" s="64"/>
    </row>
    <row r="6" spans="1:14" x14ac:dyDescent="0.25">
      <c r="A6" s="14">
        <v>37587</v>
      </c>
      <c r="B6" s="30" t="s">
        <v>262</v>
      </c>
      <c r="C6" s="1">
        <v>2.5</v>
      </c>
      <c r="F6" s="14">
        <v>37072</v>
      </c>
      <c r="G6" s="1" t="s">
        <v>281</v>
      </c>
      <c r="H6" s="1">
        <v>15</v>
      </c>
      <c r="L6" s="65"/>
      <c r="M6" s="66"/>
    </row>
    <row r="7" spans="1:14" x14ac:dyDescent="0.25">
      <c r="A7" s="14">
        <v>38360</v>
      </c>
      <c r="B7" s="30" t="s">
        <v>263</v>
      </c>
      <c r="C7" s="1">
        <v>35.06</v>
      </c>
      <c r="F7" s="14">
        <v>37102</v>
      </c>
      <c r="G7" s="1" t="s">
        <v>282</v>
      </c>
      <c r="H7" s="1">
        <v>15</v>
      </c>
    </row>
    <row r="8" spans="1:14" x14ac:dyDescent="0.25">
      <c r="A8" s="14">
        <v>38374</v>
      </c>
      <c r="B8" s="30" t="s">
        <v>264</v>
      </c>
      <c r="C8" s="1">
        <v>5.48</v>
      </c>
      <c r="F8" s="14">
        <v>37131</v>
      </c>
      <c r="G8" s="1" t="s">
        <v>283</v>
      </c>
      <c r="H8" s="1">
        <v>15</v>
      </c>
    </row>
    <row r="9" spans="1:14" x14ac:dyDescent="0.25">
      <c r="A9" s="14">
        <v>38543</v>
      </c>
      <c r="B9" s="30" t="s">
        <v>265</v>
      </c>
      <c r="C9" s="1">
        <v>7.44</v>
      </c>
      <c r="F9" s="14">
        <v>37164</v>
      </c>
      <c r="G9" s="1" t="s">
        <v>283</v>
      </c>
      <c r="H9" s="1">
        <v>15</v>
      </c>
    </row>
    <row r="10" spans="1:14" x14ac:dyDescent="0.25">
      <c r="A10" s="14">
        <v>38566</v>
      </c>
      <c r="B10" s="30" t="s">
        <v>268</v>
      </c>
      <c r="C10" s="1">
        <v>5.48</v>
      </c>
      <c r="F10" s="14">
        <v>37196</v>
      </c>
      <c r="G10" s="1" t="s">
        <v>284</v>
      </c>
      <c r="H10" s="1">
        <v>15</v>
      </c>
    </row>
    <row r="11" spans="1:14" x14ac:dyDescent="0.25">
      <c r="A11" s="14">
        <v>38570</v>
      </c>
      <c r="B11" s="30" t="s">
        <v>270</v>
      </c>
      <c r="C11" s="1">
        <v>6.04</v>
      </c>
      <c r="F11" s="14">
        <v>37227</v>
      </c>
      <c r="G11" s="1" t="s">
        <v>285</v>
      </c>
      <c r="H11" s="1">
        <v>15</v>
      </c>
    </row>
    <row r="12" spans="1:14" x14ac:dyDescent="0.25">
      <c r="A12" s="14">
        <v>38570</v>
      </c>
      <c r="B12" s="30" t="s">
        <v>266</v>
      </c>
      <c r="C12" s="1">
        <v>14.16</v>
      </c>
      <c r="F12" s="14">
        <v>37246</v>
      </c>
      <c r="G12" s="1" t="s">
        <v>286</v>
      </c>
      <c r="H12" s="1">
        <v>15</v>
      </c>
    </row>
    <row r="13" spans="1:14" x14ac:dyDescent="0.25">
      <c r="A13" s="14">
        <v>38585</v>
      </c>
      <c r="B13" s="30" t="s">
        <v>271</v>
      </c>
      <c r="C13" s="1">
        <v>3.52</v>
      </c>
      <c r="F13" s="14">
        <v>37289</v>
      </c>
      <c r="G13" s="1" t="s">
        <v>287</v>
      </c>
      <c r="H13" s="1">
        <v>15</v>
      </c>
    </row>
    <row r="14" spans="1:14" x14ac:dyDescent="0.25">
      <c r="A14" s="14">
        <v>38585</v>
      </c>
      <c r="B14" s="30" t="s">
        <v>273</v>
      </c>
      <c r="C14" s="1">
        <v>6.04</v>
      </c>
      <c r="F14" s="14">
        <v>37315</v>
      </c>
      <c r="G14" s="1" t="s">
        <v>288</v>
      </c>
      <c r="H14" s="1">
        <v>15</v>
      </c>
    </row>
    <row r="15" spans="1:14" x14ac:dyDescent="0.25">
      <c r="A15" s="14">
        <v>38586</v>
      </c>
      <c r="B15" s="30" t="s">
        <v>275</v>
      </c>
      <c r="C15" s="1">
        <v>7.44</v>
      </c>
      <c r="F15" s="14">
        <v>37377</v>
      </c>
      <c r="G15" s="1" t="s">
        <v>289</v>
      </c>
      <c r="H15" s="1">
        <v>5</v>
      </c>
    </row>
    <row r="16" spans="1:14" x14ac:dyDescent="0.25">
      <c r="A16" s="14">
        <v>38605</v>
      </c>
      <c r="B16" s="30" t="s">
        <v>131</v>
      </c>
      <c r="C16" s="1">
        <v>14.72</v>
      </c>
      <c r="F16" s="14">
        <v>38532</v>
      </c>
      <c r="G16" s="1" t="s">
        <v>290</v>
      </c>
      <c r="H16" s="1">
        <v>783.63</v>
      </c>
    </row>
    <row r="17" spans="1:8" x14ac:dyDescent="0.25">
      <c r="A17" s="14">
        <v>38631</v>
      </c>
      <c r="B17" s="30" t="s">
        <v>269</v>
      </c>
      <c r="C17" s="1">
        <v>11</v>
      </c>
      <c r="F17" s="14">
        <v>38615</v>
      </c>
      <c r="G17" s="1" t="s">
        <v>291</v>
      </c>
      <c r="H17" s="1">
        <v>1</v>
      </c>
    </row>
    <row r="18" spans="1:8" x14ac:dyDescent="0.25">
      <c r="A18" s="14">
        <v>38655</v>
      </c>
      <c r="B18" s="30" t="s">
        <v>277</v>
      </c>
      <c r="C18" s="1">
        <v>4.08</v>
      </c>
      <c r="F18" s="14">
        <v>38615</v>
      </c>
      <c r="G18" s="1" t="s">
        <v>292</v>
      </c>
      <c r="H18" s="1">
        <v>1</v>
      </c>
    </row>
    <row r="19" spans="1:8" x14ac:dyDescent="0.25">
      <c r="A19" s="14">
        <v>38724</v>
      </c>
      <c r="B19" s="30" t="s">
        <v>153</v>
      </c>
      <c r="C19" s="1">
        <v>5.48</v>
      </c>
      <c r="F19" s="14">
        <v>38649</v>
      </c>
      <c r="G19" s="1" t="s">
        <v>293</v>
      </c>
      <c r="H19" s="1">
        <v>1</v>
      </c>
    </row>
    <row r="20" spans="1:8" x14ac:dyDescent="0.25">
      <c r="A20" s="14">
        <v>38739</v>
      </c>
      <c r="B20" s="30" t="s">
        <v>267</v>
      </c>
      <c r="C20" s="1">
        <v>11.64</v>
      </c>
      <c r="F20" s="14">
        <v>38682</v>
      </c>
      <c r="G20" s="1" t="s">
        <v>294</v>
      </c>
      <c r="H20" s="1">
        <v>1</v>
      </c>
    </row>
    <row r="21" spans="1:8" x14ac:dyDescent="0.25">
      <c r="A21" s="14">
        <v>38942</v>
      </c>
      <c r="B21" s="30" t="s">
        <v>274</v>
      </c>
      <c r="C21" s="1">
        <v>2.5</v>
      </c>
      <c r="F21" s="14">
        <v>38738</v>
      </c>
      <c r="G21" s="1" t="s">
        <v>295</v>
      </c>
      <c r="H21" s="1">
        <v>2</v>
      </c>
    </row>
    <row r="22" spans="1:8" x14ac:dyDescent="0.25">
      <c r="A22" s="14">
        <v>38956</v>
      </c>
      <c r="B22" s="30" t="s">
        <v>272</v>
      </c>
      <c r="C22" s="1">
        <v>6.04</v>
      </c>
      <c r="F22" s="14">
        <v>38899</v>
      </c>
      <c r="G22" s="1" t="s">
        <v>296</v>
      </c>
      <c r="H22" s="1">
        <v>10</v>
      </c>
    </row>
    <row r="23" spans="1:8" x14ac:dyDescent="0.25">
      <c r="A23" s="14">
        <v>38956</v>
      </c>
      <c r="B23" s="30" t="s">
        <v>156</v>
      </c>
      <c r="C23" s="1">
        <v>1.76</v>
      </c>
      <c r="F23" s="14">
        <v>39033</v>
      </c>
      <c r="G23" s="1" t="s">
        <v>297</v>
      </c>
      <c r="H23" s="1">
        <v>10</v>
      </c>
    </row>
    <row r="24" spans="1:8" x14ac:dyDescent="0.25">
      <c r="A24" s="14">
        <v>38983</v>
      </c>
      <c r="B24" s="30" t="s">
        <v>276</v>
      </c>
      <c r="C24" s="1">
        <v>9.4</v>
      </c>
      <c r="F24" s="14">
        <v>39072</v>
      </c>
      <c r="G24" s="1" t="s">
        <v>298</v>
      </c>
      <c r="H24" s="1">
        <v>10</v>
      </c>
    </row>
    <row r="25" spans="1:8" x14ac:dyDescent="0.25">
      <c r="A25" s="14">
        <v>39348</v>
      </c>
      <c r="B25" s="30" t="s">
        <v>160</v>
      </c>
      <c r="C25" s="1">
        <v>19.760000000000002</v>
      </c>
      <c r="F25" s="14">
        <v>39115</v>
      </c>
      <c r="G25" s="1" t="s">
        <v>297</v>
      </c>
      <c r="H25" s="1">
        <v>10</v>
      </c>
    </row>
    <row r="26" spans="1:8" x14ac:dyDescent="0.25">
      <c r="A26" s="14">
        <v>39389</v>
      </c>
      <c r="B26" s="30" t="s">
        <v>163</v>
      </c>
      <c r="C26" s="1">
        <v>4</v>
      </c>
      <c r="F26" s="14">
        <v>39120</v>
      </c>
      <c r="G26" s="1" t="s">
        <v>299</v>
      </c>
      <c r="H26" s="1">
        <v>10</v>
      </c>
    </row>
    <row r="27" spans="1:8" x14ac:dyDescent="0.25">
      <c r="A27" s="14">
        <v>39409</v>
      </c>
      <c r="B27" s="30" t="s">
        <v>165</v>
      </c>
      <c r="C27" s="1">
        <v>2.74</v>
      </c>
      <c r="F27" s="14">
        <v>39143</v>
      </c>
      <c r="G27" s="1" t="s">
        <v>300</v>
      </c>
      <c r="H27" s="1">
        <v>10</v>
      </c>
    </row>
    <row r="28" spans="1:8" x14ac:dyDescent="0.25">
      <c r="A28" s="14">
        <v>39458</v>
      </c>
      <c r="B28" s="30" t="s">
        <v>166</v>
      </c>
      <c r="C28" s="1">
        <v>5.68</v>
      </c>
      <c r="F28" s="14">
        <v>40193</v>
      </c>
      <c r="G28" s="1" t="s">
        <v>301</v>
      </c>
      <c r="H28" s="1">
        <v>1</v>
      </c>
    </row>
    <row r="29" spans="1:8" x14ac:dyDescent="0.25">
      <c r="A29" s="14">
        <v>39481</v>
      </c>
      <c r="B29" s="30" t="s">
        <v>168</v>
      </c>
      <c r="C29" s="1">
        <v>4.5</v>
      </c>
      <c r="F29" s="14">
        <v>40205</v>
      </c>
      <c r="G29" s="1" t="s">
        <v>302</v>
      </c>
      <c r="H29" s="1">
        <v>10</v>
      </c>
    </row>
    <row r="30" spans="1:8" x14ac:dyDescent="0.25">
      <c r="A30" s="14">
        <v>39589</v>
      </c>
      <c r="B30" s="30" t="s">
        <v>173</v>
      </c>
      <c r="C30" s="1">
        <v>11.25</v>
      </c>
      <c r="F30" s="14">
        <v>40227</v>
      </c>
      <c r="G30" s="1" t="s">
        <v>303</v>
      </c>
      <c r="H30" s="1">
        <v>5</v>
      </c>
    </row>
    <row r="31" spans="1:8" x14ac:dyDescent="0.25">
      <c r="A31" s="14">
        <v>39596</v>
      </c>
      <c r="B31" s="30" t="s">
        <v>169</v>
      </c>
      <c r="C31" s="1">
        <v>8.2799999999999994</v>
      </c>
      <c r="F31" s="14">
        <v>40227</v>
      </c>
      <c r="G31" s="1" t="s">
        <v>304</v>
      </c>
      <c r="H31" s="1">
        <v>3</v>
      </c>
    </row>
    <row r="32" spans="1:8" x14ac:dyDescent="0.25">
      <c r="A32" s="14">
        <v>39795</v>
      </c>
      <c r="B32" s="30" t="s">
        <v>175</v>
      </c>
      <c r="C32" s="1">
        <v>6.25</v>
      </c>
      <c r="F32" s="14">
        <v>40254</v>
      </c>
      <c r="G32" s="1" t="s">
        <v>304</v>
      </c>
      <c r="H32" s="1">
        <v>2</v>
      </c>
    </row>
    <row r="33" spans="1:8" x14ac:dyDescent="0.25">
      <c r="A33" s="14">
        <v>39834</v>
      </c>
      <c r="B33" s="30" t="s">
        <v>177</v>
      </c>
      <c r="C33" s="1">
        <v>7.92</v>
      </c>
      <c r="F33" s="14">
        <v>40254</v>
      </c>
      <c r="G33" s="1" t="s">
        <v>303</v>
      </c>
      <c r="H33" s="1">
        <v>5</v>
      </c>
    </row>
    <row r="34" spans="1:8" x14ac:dyDescent="0.25">
      <c r="A34" s="14">
        <v>39891</v>
      </c>
      <c r="B34" s="30" t="s">
        <v>155</v>
      </c>
      <c r="C34" s="1">
        <v>9.4</v>
      </c>
      <c r="F34" s="14">
        <v>40287</v>
      </c>
      <c r="G34" s="1" t="s">
        <v>303</v>
      </c>
      <c r="H34" s="1">
        <v>5</v>
      </c>
    </row>
    <row r="35" spans="1:8" x14ac:dyDescent="0.25">
      <c r="A35" s="14">
        <v>39926</v>
      </c>
      <c r="B35" s="30" t="s">
        <v>178</v>
      </c>
      <c r="C35" s="1">
        <v>6.25</v>
      </c>
      <c r="F35" s="14">
        <v>40319</v>
      </c>
      <c r="G35" s="1" t="s">
        <v>303</v>
      </c>
      <c r="H35" s="1">
        <v>5</v>
      </c>
    </row>
    <row r="36" spans="1:8" x14ac:dyDescent="0.25">
      <c r="A36" s="14">
        <v>40012</v>
      </c>
      <c r="B36" s="30" t="s">
        <v>180</v>
      </c>
      <c r="C36" s="1">
        <v>7.5</v>
      </c>
      <c r="F36" s="14">
        <v>40350</v>
      </c>
      <c r="G36" s="1" t="s">
        <v>303</v>
      </c>
      <c r="H36" s="1">
        <v>5</v>
      </c>
    </row>
    <row r="37" spans="1:8" x14ac:dyDescent="0.25">
      <c r="A37" s="14">
        <v>40012</v>
      </c>
      <c r="B37" s="30" t="s">
        <v>184</v>
      </c>
      <c r="C37" s="1">
        <v>8.8800000000000008</v>
      </c>
      <c r="F37" s="14">
        <v>40379</v>
      </c>
      <c r="G37" s="1" t="s">
        <v>303</v>
      </c>
      <c r="H37" s="1">
        <v>5</v>
      </c>
    </row>
    <row r="38" spans="1:8" x14ac:dyDescent="0.25">
      <c r="A38" s="14">
        <v>40034</v>
      </c>
      <c r="B38" s="30" t="s">
        <v>186</v>
      </c>
      <c r="C38" s="1">
        <v>15.84</v>
      </c>
      <c r="F38" s="14">
        <v>40416</v>
      </c>
      <c r="G38" s="1" t="s">
        <v>305</v>
      </c>
      <c r="H38" s="1">
        <v>2</v>
      </c>
    </row>
    <row r="39" spans="1:8" x14ac:dyDescent="0.25">
      <c r="A39" s="14">
        <v>40092</v>
      </c>
      <c r="B39" s="30" t="s">
        <v>190</v>
      </c>
      <c r="C39" s="1">
        <v>8.5399999999999991</v>
      </c>
      <c r="F39" s="14">
        <v>40416</v>
      </c>
      <c r="G39" s="1" t="s">
        <v>303</v>
      </c>
      <c r="H39" s="1">
        <v>5</v>
      </c>
    </row>
    <row r="40" spans="1:8" x14ac:dyDescent="0.25">
      <c r="A40" s="14">
        <v>40115</v>
      </c>
      <c r="B40" s="30" t="s">
        <v>193</v>
      </c>
      <c r="C40" s="1">
        <v>4.62</v>
      </c>
      <c r="F40" s="14">
        <v>40416</v>
      </c>
      <c r="G40" s="1" t="s">
        <v>304</v>
      </c>
      <c r="H40" s="1">
        <v>1</v>
      </c>
    </row>
    <row r="41" spans="1:8" x14ac:dyDescent="0.25">
      <c r="A41" s="14">
        <v>40130</v>
      </c>
      <c r="B41" s="30" t="s">
        <v>202</v>
      </c>
      <c r="C41" s="1">
        <v>6</v>
      </c>
      <c r="F41" s="14">
        <v>40447</v>
      </c>
      <c r="G41" s="1" t="s">
        <v>304</v>
      </c>
      <c r="H41" s="1">
        <v>2</v>
      </c>
    </row>
    <row r="42" spans="1:8" x14ac:dyDescent="0.25">
      <c r="A42" s="14">
        <v>40188</v>
      </c>
      <c r="B42" s="30" t="s">
        <v>207</v>
      </c>
      <c r="C42" s="1">
        <v>9.5</v>
      </c>
      <c r="F42" s="14">
        <v>40447</v>
      </c>
      <c r="G42" s="1" t="s">
        <v>303</v>
      </c>
      <c r="H42" s="1">
        <v>5</v>
      </c>
    </row>
    <row r="43" spans="1:8" x14ac:dyDescent="0.25">
      <c r="A43" s="14">
        <v>40317</v>
      </c>
      <c r="B43" s="30" t="s">
        <v>200</v>
      </c>
      <c r="C43" s="1">
        <v>9.5</v>
      </c>
      <c r="F43" s="14">
        <v>40471</v>
      </c>
      <c r="G43" s="1" t="s">
        <v>304</v>
      </c>
      <c r="H43" s="1">
        <v>1</v>
      </c>
    </row>
    <row r="44" spans="1:8" x14ac:dyDescent="0.25">
      <c r="A44" s="14">
        <v>40377</v>
      </c>
      <c r="B44" s="30" t="s">
        <v>188</v>
      </c>
      <c r="C44" s="1">
        <v>8</v>
      </c>
      <c r="F44" s="14">
        <v>40471</v>
      </c>
      <c r="G44" s="1" t="s">
        <v>303</v>
      </c>
      <c r="H44" s="1">
        <v>3</v>
      </c>
    </row>
    <row r="45" spans="1:8" x14ac:dyDescent="0.25">
      <c r="A45" s="14">
        <v>40534</v>
      </c>
      <c r="B45" s="30" t="s">
        <v>210</v>
      </c>
      <c r="C45" s="1">
        <v>5.48</v>
      </c>
      <c r="F45" s="14">
        <v>40506</v>
      </c>
      <c r="G45" s="1" t="s">
        <v>303</v>
      </c>
      <c r="H45" s="1">
        <v>3</v>
      </c>
    </row>
    <row r="46" spans="1:8" x14ac:dyDescent="0.25">
      <c r="A46" s="14">
        <v>40580</v>
      </c>
      <c r="B46" s="30" t="s">
        <v>213</v>
      </c>
      <c r="C46" s="1">
        <v>4.9000000000000004</v>
      </c>
      <c r="F46" s="14">
        <v>40506</v>
      </c>
      <c r="G46" s="1" t="s">
        <v>304</v>
      </c>
      <c r="H46" s="1">
        <v>1</v>
      </c>
    </row>
    <row r="47" spans="1:8" x14ac:dyDescent="0.25">
      <c r="A47" s="14">
        <v>40610</v>
      </c>
      <c r="B47" s="30" t="s">
        <v>215</v>
      </c>
      <c r="C47" s="1">
        <v>1.98</v>
      </c>
      <c r="F47" s="14">
        <v>40535</v>
      </c>
      <c r="G47" s="1" t="s">
        <v>306</v>
      </c>
      <c r="H47" s="1">
        <v>3</v>
      </c>
    </row>
    <row r="48" spans="1:8" x14ac:dyDescent="0.25">
      <c r="A48" s="14">
        <v>40700</v>
      </c>
      <c r="B48" s="30" t="s">
        <v>158</v>
      </c>
      <c r="C48" s="1">
        <v>16.72</v>
      </c>
      <c r="F48" s="14">
        <v>40535</v>
      </c>
      <c r="G48" s="1" t="s">
        <v>304</v>
      </c>
      <c r="H48" s="1">
        <v>1</v>
      </c>
    </row>
    <row r="49" spans="1:8" x14ac:dyDescent="0.25">
      <c r="A49" s="14">
        <v>40753</v>
      </c>
      <c r="B49" s="30" t="s">
        <v>217</v>
      </c>
      <c r="C49" s="1">
        <v>6</v>
      </c>
      <c r="F49" s="14">
        <v>40565</v>
      </c>
      <c r="G49" s="1" t="s">
        <v>303</v>
      </c>
      <c r="H49" s="1">
        <v>3</v>
      </c>
    </row>
    <row r="50" spans="1:8" x14ac:dyDescent="0.25">
      <c r="A50" s="14">
        <v>40832</v>
      </c>
      <c r="B50" s="30" t="s">
        <v>221</v>
      </c>
      <c r="C50" s="1">
        <v>5.72</v>
      </c>
      <c r="F50" s="14">
        <v>40565</v>
      </c>
      <c r="G50" s="1" t="s">
        <v>307</v>
      </c>
      <c r="H50" s="1">
        <v>15</v>
      </c>
    </row>
    <row r="51" spans="1:8" x14ac:dyDescent="0.25">
      <c r="A51" s="14">
        <v>40866</v>
      </c>
      <c r="B51" s="30" t="s">
        <v>223</v>
      </c>
      <c r="C51" s="1">
        <v>8</v>
      </c>
      <c r="F51" s="14">
        <v>40670</v>
      </c>
      <c r="G51" s="1" t="s">
        <v>308</v>
      </c>
      <c r="H51" s="1">
        <v>10</v>
      </c>
    </row>
    <row r="52" spans="1:8" x14ac:dyDescent="0.25">
      <c r="A52" s="14">
        <v>40933</v>
      </c>
      <c r="B52" s="30" t="s">
        <v>229</v>
      </c>
      <c r="C52" s="1">
        <v>8</v>
      </c>
      <c r="F52" s="14">
        <v>40673</v>
      </c>
      <c r="G52" s="1" t="s">
        <v>307</v>
      </c>
      <c r="H52" s="1">
        <v>20</v>
      </c>
    </row>
    <row r="53" spans="1:8" x14ac:dyDescent="0.25">
      <c r="A53" s="14">
        <v>40950</v>
      </c>
      <c r="B53" s="30" t="s">
        <v>232</v>
      </c>
      <c r="C53" s="1">
        <v>7.16</v>
      </c>
      <c r="F53" s="14">
        <v>40747</v>
      </c>
      <c r="G53" s="1" t="s">
        <v>309</v>
      </c>
      <c r="H53" s="1">
        <v>5</v>
      </c>
    </row>
    <row r="54" spans="1:8" x14ac:dyDescent="0.25">
      <c r="A54" s="14">
        <v>44349</v>
      </c>
      <c r="B54" s="30" t="s">
        <v>226</v>
      </c>
      <c r="C54" s="1">
        <v>0.25</v>
      </c>
      <c r="F54" s="14">
        <v>40752</v>
      </c>
      <c r="G54" s="1" t="s">
        <v>310</v>
      </c>
      <c r="H54" s="1">
        <v>5</v>
      </c>
    </row>
    <row r="55" spans="1:8" x14ac:dyDescent="0.25">
      <c r="A55" s="14">
        <v>44535</v>
      </c>
      <c r="B55" s="30" t="s">
        <v>236</v>
      </c>
      <c r="C55" s="1">
        <v>6</v>
      </c>
      <c r="F55" s="14">
        <v>40752</v>
      </c>
      <c r="G55" s="1" t="s">
        <v>311</v>
      </c>
      <c r="H55" s="1">
        <v>5</v>
      </c>
    </row>
    <row r="56" spans="1:8" x14ac:dyDescent="0.25">
      <c r="A56" s="14">
        <v>44546</v>
      </c>
      <c r="B56" s="30" t="s">
        <v>241</v>
      </c>
      <c r="C56" s="1">
        <v>10</v>
      </c>
      <c r="F56" s="14">
        <v>40810</v>
      </c>
      <c r="G56" s="1" t="s">
        <v>308</v>
      </c>
      <c r="H56" s="1">
        <v>10</v>
      </c>
    </row>
    <row r="57" spans="1:8" x14ac:dyDescent="0.25">
      <c r="A57" s="14">
        <v>44549</v>
      </c>
      <c r="B57" s="30" t="s">
        <v>245</v>
      </c>
      <c r="C57" s="1">
        <v>7.2</v>
      </c>
      <c r="F57" s="14">
        <v>40870</v>
      </c>
      <c r="G57" s="1" t="s">
        <v>304</v>
      </c>
      <c r="H57" s="1">
        <v>1</v>
      </c>
    </row>
    <row r="58" spans="1:8" x14ac:dyDescent="0.25">
      <c r="A58" s="14">
        <v>44561</v>
      </c>
      <c r="B58" s="30" t="s">
        <v>248</v>
      </c>
      <c r="C58" s="1">
        <v>6.04</v>
      </c>
      <c r="F58" s="14">
        <v>40893</v>
      </c>
      <c r="G58" s="1" t="s">
        <v>312</v>
      </c>
      <c r="H58" s="1">
        <v>2</v>
      </c>
    </row>
    <row r="59" spans="1:8" x14ac:dyDescent="0.25">
      <c r="A59" s="14">
        <v>44565</v>
      </c>
      <c r="B59" s="30" t="s">
        <v>243</v>
      </c>
      <c r="C59" s="1">
        <v>10</v>
      </c>
      <c r="F59" s="14">
        <v>40927</v>
      </c>
      <c r="G59" s="1" t="s">
        <v>304</v>
      </c>
      <c r="H59" s="1">
        <v>1</v>
      </c>
    </row>
    <row r="60" spans="1:8" x14ac:dyDescent="0.25">
      <c r="A60" s="14">
        <v>44599</v>
      </c>
      <c r="B60" s="30" t="s">
        <v>254</v>
      </c>
      <c r="C60" s="1">
        <v>8.4</v>
      </c>
      <c r="F60" s="14">
        <v>40962</v>
      </c>
      <c r="G60" s="1" t="s">
        <v>313</v>
      </c>
      <c r="H60" s="1">
        <v>2</v>
      </c>
    </row>
    <row r="61" spans="1:8" x14ac:dyDescent="0.25">
      <c r="A61" s="14">
        <v>44604</v>
      </c>
      <c r="B61" s="30" t="s">
        <v>252</v>
      </c>
      <c r="C61" s="1">
        <v>8.75</v>
      </c>
      <c r="F61" s="14">
        <v>40986</v>
      </c>
      <c r="G61" s="1" t="s">
        <v>314</v>
      </c>
      <c r="H61" s="1">
        <v>2</v>
      </c>
    </row>
    <row r="62" spans="1:8" x14ac:dyDescent="0.25">
      <c r="A62" s="14">
        <v>45021</v>
      </c>
      <c r="B62" s="30" t="s">
        <v>256</v>
      </c>
      <c r="C62" s="1">
        <v>6.72</v>
      </c>
      <c r="F62" s="14">
        <v>41052</v>
      </c>
      <c r="G62" s="1" t="s">
        <v>315</v>
      </c>
      <c r="H62" s="1">
        <v>1</v>
      </c>
    </row>
    <row r="63" spans="1:8" x14ac:dyDescent="0.25">
      <c r="A63" s="14"/>
      <c r="F63" s="14">
        <v>41088</v>
      </c>
      <c r="G63" s="1" t="s">
        <v>304</v>
      </c>
      <c r="H63" s="1">
        <v>1</v>
      </c>
    </row>
    <row r="64" spans="1:8" x14ac:dyDescent="0.25">
      <c r="A64" s="14"/>
      <c r="F64" s="14">
        <v>41638</v>
      </c>
      <c r="G64" s="1" t="s">
        <v>304</v>
      </c>
      <c r="H64" s="1">
        <v>2</v>
      </c>
    </row>
    <row r="65" spans="1:8" x14ac:dyDescent="0.25">
      <c r="A65" s="14"/>
      <c r="F65" s="14">
        <v>41860</v>
      </c>
      <c r="G65" s="1" t="s">
        <v>316</v>
      </c>
      <c r="H65" s="1">
        <v>15</v>
      </c>
    </row>
    <row r="66" spans="1:8" x14ac:dyDescent="0.25">
      <c r="A66" s="14"/>
      <c r="F66" s="14">
        <v>43067</v>
      </c>
      <c r="G66" s="1" t="s">
        <v>317</v>
      </c>
      <c r="H66" s="1">
        <v>4</v>
      </c>
    </row>
    <row r="67" spans="1:8" x14ac:dyDescent="0.25">
      <c r="A67" s="14"/>
      <c r="F67" s="14">
        <v>43083</v>
      </c>
      <c r="G67" s="1" t="s">
        <v>318</v>
      </c>
      <c r="H67" s="1">
        <v>5</v>
      </c>
    </row>
    <row r="68" spans="1:8" x14ac:dyDescent="0.25">
      <c r="A68" s="14"/>
      <c r="F68" s="14">
        <v>43083</v>
      </c>
      <c r="G68" s="1" t="s">
        <v>319</v>
      </c>
      <c r="H68" s="1">
        <v>15</v>
      </c>
    </row>
    <row r="69" spans="1:8" x14ac:dyDescent="0.25">
      <c r="A69" s="14"/>
      <c r="F69" s="14">
        <v>43122</v>
      </c>
      <c r="G69" s="1" t="s">
        <v>320</v>
      </c>
      <c r="H69" s="1">
        <v>4</v>
      </c>
    </row>
    <row r="70" spans="1:8" x14ac:dyDescent="0.25">
      <c r="A70" s="14"/>
      <c r="F70" s="14">
        <v>43155</v>
      </c>
      <c r="G70" s="1" t="s">
        <v>321</v>
      </c>
      <c r="H70" s="1">
        <v>1</v>
      </c>
    </row>
    <row r="71" spans="1:8" x14ac:dyDescent="0.25">
      <c r="A71" s="14"/>
      <c r="F71" s="14">
        <v>43192</v>
      </c>
      <c r="G71" s="1" t="s">
        <v>322</v>
      </c>
      <c r="H71" s="1">
        <v>1</v>
      </c>
    </row>
    <row r="72" spans="1:8" x14ac:dyDescent="0.25">
      <c r="A72" s="14"/>
      <c r="F72" s="14">
        <v>43223</v>
      </c>
      <c r="G72" s="1" t="s">
        <v>323</v>
      </c>
      <c r="H72" s="1">
        <v>1</v>
      </c>
    </row>
    <row r="73" spans="1:8" x14ac:dyDescent="0.25">
      <c r="A73" s="14"/>
      <c r="F73" s="14">
        <v>43276</v>
      </c>
      <c r="G73" s="1" t="s">
        <v>324</v>
      </c>
      <c r="H73" s="1">
        <v>5</v>
      </c>
    </row>
    <row r="74" spans="1:8" x14ac:dyDescent="0.25">
      <c r="A74" s="14"/>
      <c r="F74" s="14">
        <v>43282</v>
      </c>
      <c r="G74" s="1" t="s">
        <v>325</v>
      </c>
      <c r="H74" s="1">
        <v>1</v>
      </c>
    </row>
    <row r="75" spans="1:8" x14ac:dyDescent="0.25">
      <c r="A75" s="14"/>
      <c r="F75" s="14">
        <v>43313</v>
      </c>
      <c r="G75" s="1" t="s">
        <v>326</v>
      </c>
      <c r="H75" s="1">
        <v>1</v>
      </c>
    </row>
    <row r="76" spans="1:8" x14ac:dyDescent="0.25">
      <c r="A76" s="14"/>
      <c r="F76" s="14">
        <v>43347</v>
      </c>
      <c r="G76" s="1" t="s">
        <v>327</v>
      </c>
      <c r="H76" s="1">
        <v>1</v>
      </c>
    </row>
    <row r="77" spans="1:8" x14ac:dyDescent="0.25">
      <c r="A77" s="14"/>
      <c r="F77" s="14">
        <v>43378</v>
      </c>
      <c r="G77" s="1" t="s">
        <v>328</v>
      </c>
      <c r="H77" s="1">
        <v>1</v>
      </c>
    </row>
    <row r="78" spans="1:8" x14ac:dyDescent="0.25">
      <c r="A78" s="14"/>
      <c r="F78" s="14">
        <v>43407</v>
      </c>
      <c r="G78" s="1" t="s">
        <v>329</v>
      </c>
      <c r="H78" s="1">
        <v>1</v>
      </c>
    </row>
    <row r="79" spans="1:8" x14ac:dyDescent="0.25">
      <c r="A79" s="14"/>
      <c r="F79" s="14">
        <v>43437</v>
      </c>
      <c r="G79" s="1" t="s">
        <v>330</v>
      </c>
      <c r="H79" s="1">
        <v>5</v>
      </c>
    </row>
    <row r="80" spans="1:8" x14ac:dyDescent="0.25">
      <c r="A80" s="14"/>
      <c r="F80" s="14">
        <v>43437</v>
      </c>
      <c r="G80" s="1" t="s">
        <v>331</v>
      </c>
      <c r="H80" s="1">
        <v>5</v>
      </c>
    </row>
    <row r="81" spans="1:8" x14ac:dyDescent="0.25">
      <c r="A81" s="14"/>
      <c r="F81" s="14">
        <v>43437</v>
      </c>
      <c r="G81" s="1" t="s">
        <v>332</v>
      </c>
      <c r="H81" s="1">
        <v>1</v>
      </c>
    </row>
    <row r="82" spans="1:8" x14ac:dyDescent="0.25">
      <c r="A82" s="14"/>
      <c r="F82" s="14">
        <v>43462</v>
      </c>
      <c r="G82" s="1" t="s">
        <v>333</v>
      </c>
      <c r="H82" s="1">
        <v>5</v>
      </c>
    </row>
    <row r="83" spans="1:8" x14ac:dyDescent="0.25">
      <c r="A83" s="14"/>
      <c r="F83" s="14">
        <v>43472</v>
      </c>
      <c r="G83" s="1" t="s">
        <v>334</v>
      </c>
      <c r="H83" s="1">
        <v>10</v>
      </c>
    </row>
    <row r="84" spans="1:8" x14ac:dyDescent="0.25">
      <c r="A84" s="14"/>
      <c r="F84" s="14">
        <v>43498</v>
      </c>
      <c r="G84" s="1" t="s">
        <v>335</v>
      </c>
      <c r="H84" s="1">
        <v>2</v>
      </c>
    </row>
    <row r="85" spans="1:8" x14ac:dyDescent="0.25">
      <c r="A85" s="14"/>
      <c r="F85" s="14">
        <v>43522</v>
      </c>
      <c r="G85" s="1" t="s">
        <v>336</v>
      </c>
      <c r="H85" s="1">
        <v>1</v>
      </c>
    </row>
    <row r="86" spans="1:8" x14ac:dyDescent="0.25">
      <c r="A86" s="14"/>
      <c r="F86" s="14">
        <v>43553</v>
      </c>
      <c r="G86" s="1" t="s">
        <v>337</v>
      </c>
      <c r="H86" s="1">
        <v>1</v>
      </c>
    </row>
    <row r="87" spans="1:8" x14ac:dyDescent="0.25">
      <c r="A87" s="14"/>
      <c r="F87" s="14">
        <v>43584</v>
      </c>
      <c r="G87" s="1" t="s">
        <v>338</v>
      </c>
      <c r="H87" s="1">
        <v>1</v>
      </c>
    </row>
    <row r="88" spans="1:8" x14ac:dyDescent="0.25">
      <c r="A88" s="14"/>
      <c r="F88" s="14">
        <v>43620</v>
      </c>
      <c r="G88" s="1" t="s">
        <v>339</v>
      </c>
      <c r="H88" s="1">
        <v>1</v>
      </c>
    </row>
    <row r="89" spans="1:8" x14ac:dyDescent="0.25">
      <c r="A89" s="14"/>
      <c r="F89" s="14">
        <v>43647</v>
      </c>
      <c r="G89" s="1" t="s">
        <v>340</v>
      </c>
      <c r="H89" s="1">
        <v>5</v>
      </c>
    </row>
    <row r="90" spans="1:8" x14ac:dyDescent="0.25">
      <c r="A90" s="14"/>
      <c r="F90" s="14">
        <v>43648</v>
      </c>
      <c r="G90" s="1" t="s">
        <v>339</v>
      </c>
      <c r="H90" s="1">
        <v>1</v>
      </c>
    </row>
    <row r="91" spans="1:8" x14ac:dyDescent="0.25">
      <c r="A91" s="14"/>
      <c r="F91" s="14">
        <v>43678</v>
      </c>
      <c r="G91" s="1" t="s">
        <v>341</v>
      </c>
      <c r="H91" s="1">
        <v>1</v>
      </c>
    </row>
    <row r="92" spans="1:8" x14ac:dyDescent="0.25">
      <c r="A92" s="14"/>
      <c r="F92" s="14">
        <v>43713</v>
      </c>
      <c r="G92" s="1" t="s">
        <v>342</v>
      </c>
      <c r="H92" s="1">
        <v>1</v>
      </c>
    </row>
    <row r="93" spans="1:8" x14ac:dyDescent="0.25">
      <c r="A93" s="14"/>
      <c r="F93" s="14">
        <v>43740</v>
      </c>
      <c r="G93" s="1" t="s">
        <v>343</v>
      </c>
      <c r="H93" s="1">
        <v>1</v>
      </c>
    </row>
    <row r="94" spans="1:8" x14ac:dyDescent="0.25">
      <c r="A94" s="14"/>
      <c r="F94" s="14">
        <v>43773</v>
      </c>
      <c r="G94" s="1" t="s">
        <v>344</v>
      </c>
      <c r="H94" s="1">
        <v>1</v>
      </c>
    </row>
    <row r="95" spans="1:8" x14ac:dyDescent="0.25">
      <c r="A95" s="14"/>
      <c r="F95" s="14">
        <v>43837</v>
      </c>
      <c r="G95" s="1" t="s">
        <v>345</v>
      </c>
      <c r="H95" s="1">
        <v>1</v>
      </c>
    </row>
    <row r="96" spans="1:8" x14ac:dyDescent="0.25">
      <c r="A96" s="14"/>
      <c r="F96" s="14">
        <v>43840</v>
      </c>
      <c r="G96" s="1" t="s">
        <v>346</v>
      </c>
      <c r="H96" s="1">
        <v>1</v>
      </c>
    </row>
    <row r="97" spans="1:8" x14ac:dyDescent="0.25">
      <c r="A97" s="14"/>
      <c r="F97" s="14">
        <v>43866</v>
      </c>
      <c r="G97" s="1" t="s">
        <v>347</v>
      </c>
      <c r="H97" s="1">
        <v>1</v>
      </c>
    </row>
    <row r="98" spans="1:8" x14ac:dyDescent="0.25">
      <c r="A98" s="14"/>
      <c r="F98" s="14">
        <v>43938</v>
      </c>
      <c r="G98" s="1" t="s">
        <v>348</v>
      </c>
      <c r="H98" s="1">
        <v>2</v>
      </c>
    </row>
    <row r="99" spans="1:8" x14ac:dyDescent="0.25">
      <c r="A99" s="14"/>
      <c r="F99" s="14">
        <v>43951</v>
      </c>
      <c r="G99" s="1" t="s">
        <v>349</v>
      </c>
      <c r="H99" s="1">
        <v>1</v>
      </c>
    </row>
    <row r="100" spans="1:8" x14ac:dyDescent="0.25">
      <c r="A100" s="14"/>
      <c r="F100" s="14">
        <v>43981</v>
      </c>
      <c r="G100" s="1" t="s">
        <v>350</v>
      </c>
      <c r="H100" s="1">
        <v>1</v>
      </c>
    </row>
    <row r="101" spans="1:8" x14ac:dyDescent="0.25">
      <c r="A101" s="14"/>
      <c r="F101" s="14">
        <v>44018</v>
      </c>
      <c r="G101" s="1" t="s">
        <v>351</v>
      </c>
      <c r="H101" s="1">
        <v>5</v>
      </c>
    </row>
    <row r="102" spans="1:8" x14ac:dyDescent="0.25">
      <c r="A102" s="14"/>
      <c r="F102" s="14">
        <v>44018</v>
      </c>
      <c r="G102" s="1" t="s">
        <v>352</v>
      </c>
      <c r="H102" s="1">
        <v>1</v>
      </c>
    </row>
    <row r="103" spans="1:8" x14ac:dyDescent="0.25">
      <c r="A103" s="14"/>
      <c r="F103" s="14">
        <v>44042</v>
      </c>
      <c r="G103" s="1" t="s">
        <v>353</v>
      </c>
      <c r="H103" s="1">
        <v>1</v>
      </c>
    </row>
    <row r="104" spans="1:8" x14ac:dyDescent="0.25">
      <c r="A104" s="14"/>
      <c r="F104" s="14">
        <v>44073</v>
      </c>
      <c r="G104" s="1" t="s">
        <v>354</v>
      </c>
      <c r="H104" s="1">
        <v>3</v>
      </c>
    </row>
    <row r="105" spans="1:8" x14ac:dyDescent="0.25">
      <c r="A105" s="14"/>
      <c r="F105" s="14">
        <v>44105</v>
      </c>
      <c r="G105" s="1" t="s">
        <v>355</v>
      </c>
      <c r="H105" s="1">
        <v>1</v>
      </c>
    </row>
    <row r="106" spans="1:8" x14ac:dyDescent="0.25">
      <c r="A106" s="14"/>
      <c r="F106" s="14">
        <v>44142</v>
      </c>
      <c r="G106" s="1" t="s">
        <v>356</v>
      </c>
      <c r="H106" s="1">
        <v>1</v>
      </c>
    </row>
    <row r="107" spans="1:8" x14ac:dyDescent="0.25">
      <c r="A107" s="14"/>
      <c r="F107" s="14">
        <v>44174</v>
      </c>
      <c r="G107" s="1" t="s">
        <v>357</v>
      </c>
      <c r="H107" s="1">
        <v>1</v>
      </c>
    </row>
    <row r="108" spans="1:8" x14ac:dyDescent="0.25">
      <c r="A108" s="14"/>
      <c r="F108" s="14">
        <v>44206</v>
      </c>
      <c r="G108" s="1" t="s">
        <v>358</v>
      </c>
      <c r="H108" s="1">
        <v>1</v>
      </c>
    </row>
    <row r="109" spans="1:8" x14ac:dyDescent="0.25">
      <c r="A109" s="14"/>
      <c r="F109" s="14">
        <v>44206</v>
      </c>
      <c r="G109" s="1" t="s">
        <v>359</v>
      </c>
      <c r="H109" s="1">
        <v>5</v>
      </c>
    </row>
    <row r="110" spans="1:8" x14ac:dyDescent="0.25">
      <c r="A110" s="14"/>
      <c r="F110" s="14">
        <v>44229</v>
      </c>
      <c r="G110" s="1" t="s">
        <v>360</v>
      </c>
      <c r="H110" s="1">
        <v>1</v>
      </c>
    </row>
    <row r="111" spans="1:8" x14ac:dyDescent="0.25">
      <c r="A111" s="14"/>
      <c r="F111" s="14">
        <v>44260</v>
      </c>
      <c r="G111" s="1" t="s">
        <v>361</v>
      </c>
      <c r="H111" s="1">
        <v>1</v>
      </c>
    </row>
    <row r="112" spans="1:8" x14ac:dyDescent="0.25">
      <c r="A112" s="14"/>
      <c r="F112" s="14">
        <v>44348</v>
      </c>
      <c r="G112" s="1" t="s">
        <v>362</v>
      </c>
      <c r="H112" s="1">
        <v>1</v>
      </c>
    </row>
    <row r="113" spans="1:8" x14ac:dyDescent="0.25">
      <c r="A113" s="14"/>
      <c r="F113" s="14">
        <v>44349</v>
      </c>
      <c r="G113" s="1" t="s">
        <v>363</v>
      </c>
      <c r="H113" s="1">
        <v>1</v>
      </c>
    </row>
    <row r="114" spans="1:8" x14ac:dyDescent="0.25">
      <c r="A114" s="14"/>
      <c r="F114" s="14">
        <v>44395</v>
      </c>
      <c r="G114" s="1" t="s">
        <v>364</v>
      </c>
      <c r="H114" s="1">
        <v>1</v>
      </c>
    </row>
    <row r="115" spans="1:8" x14ac:dyDescent="0.25">
      <c r="A115" s="14"/>
      <c r="F115" s="14">
        <v>44395</v>
      </c>
      <c r="G115" s="1" t="s">
        <v>365</v>
      </c>
      <c r="H115" s="1">
        <v>1</v>
      </c>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9"/>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36904</v>
      </c>
      <c r="B2" s="32" t="s">
        <v>108</v>
      </c>
      <c r="C2" t="s">
        <v>109</v>
      </c>
      <c r="D2" t="s">
        <v>110</v>
      </c>
      <c r="E2" t="s">
        <v>111</v>
      </c>
      <c r="F2" t="s">
        <v>112</v>
      </c>
      <c r="G2" t="s">
        <v>113</v>
      </c>
      <c r="H2" t="s">
        <v>114</v>
      </c>
      <c r="I2" t="s">
        <v>115</v>
      </c>
      <c r="J2" s="14">
        <v>37016</v>
      </c>
      <c r="K2" s="15">
        <v>20</v>
      </c>
      <c r="L2" s="15" t="s">
        <v>111</v>
      </c>
      <c r="M2" t="s">
        <v>1</v>
      </c>
      <c r="N2" s="15">
        <v>5.17</v>
      </c>
      <c r="O2" s="15">
        <v>6.23</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36997</v>
      </c>
      <c r="B3" s="32" t="s">
        <v>260</v>
      </c>
      <c r="C3" t="s">
        <v>109</v>
      </c>
      <c r="D3" t="s">
        <v>118</v>
      </c>
      <c r="E3" t="s">
        <v>111</v>
      </c>
      <c r="F3" t="s">
        <v>112</v>
      </c>
      <c r="G3" t="s">
        <v>119</v>
      </c>
      <c r="H3" t="s">
        <v>120</v>
      </c>
      <c r="I3" t="s">
        <v>115</v>
      </c>
      <c r="J3" s="14">
        <v>36998</v>
      </c>
      <c r="K3" s="15">
        <v>22</v>
      </c>
      <c r="L3" s="15" t="s">
        <v>116</v>
      </c>
      <c r="M3" t="s">
        <v>7</v>
      </c>
      <c r="N3" s="15">
        <v>5.72</v>
      </c>
      <c r="O3" s="15">
        <v>5.72</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37076</v>
      </c>
      <c r="B4" s="32" t="s">
        <v>261</v>
      </c>
      <c r="C4" t="s">
        <v>109</v>
      </c>
      <c r="D4" t="s">
        <v>121</v>
      </c>
      <c r="E4" t="s">
        <v>111</v>
      </c>
      <c r="F4" t="s">
        <v>112</v>
      </c>
      <c r="G4" t="s">
        <v>122</v>
      </c>
      <c r="H4" t="s">
        <v>123</v>
      </c>
      <c r="I4" t="s">
        <v>115</v>
      </c>
      <c r="J4" s="14">
        <v>37344</v>
      </c>
      <c r="K4" s="15">
        <v>40</v>
      </c>
      <c r="L4" s="15" t="s">
        <v>109</v>
      </c>
      <c r="M4" t="s">
        <v>1</v>
      </c>
      <c r="N4" s="15">
        <v>12.2</v>
      </c>
      <c r="O4" s="15">
        <v>8.8000000000000007</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37436</v>
      </c>
      <c r="B5" s="32" t="s">
        <v>262</v>
      </c>
      <c r="C5" t="s">
        <v>109</v>
      </c>
      <c r="D5" t="s">
        <v>124</v>
      </c>
      <c r="E5" t="s">
        <v>111</v>
      </c>
      <c r="F5" t="s">
        <v>112</v>
      </c>
      <c r="G5" t="s">
        <v>125</v>
      </c>
      <c r="H5" t="s">
        <v>126</v>
      </c>
      <c r="I5" t="s">
        <v>115</v>
      </c>
      <c r="J5" s="14">
        <v>37587</v>
      </c>
      <c r="K5" s="15">
        <v>10</v>
      </c>
      <c r="L5" s="15" t="s">
        <v>116</v>
      </c>
      <c r="M5" t="s">
        <v>7</v>
      </c>
      <c r="N5" s="15">
        <v>2.5</v>
      </c>
      <c r="O5" s="15">
        <v>2.5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38360</v>
      </c>
      <c r="B6" s="32" t="s">
        <v>263</v>
      </c>
      <c r="C6" t="s">
        <v>109</v>
      </c>
      <c r="D6" t="s">
        <v>112</v>
      </c>
      <c r="E6" t="s">
        <v>111</v>
      </c>
      <c r="F6" t="s">
        <v>127</v>
      </c>
      <c r="G6" t="s">
        <v>119</v>
      </c>
      <c r="H6" t="s">
        <v>128</v>
      </c>
      <c r="I6" t="s">
        <v>115</v>
      </c>
      <c r="J6" s="14">
        <v>38360</v>
      </c>
      <c r="K6" s="15">
        <v>131</v>
      </c>
      <c r="L6" s="15" t="s">
        <v>111</v>
      </c>
      <c r="M6" t="s">
        <v>6</v>
      </c>
      <c r="N6" s="15">
        <v>35.06</v>
      </c>
      <c r="O6" s="15">
        <v>31.44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38361</v>
      </c>
      <c r="B7" s="32" t="s">
        <v>264</v>
      </c>
      <c r="C7" t="s">
        <v>109</v>
      </c>
      <c r="D7" t="s">
        <v>112</v>
      </c>
      <c r="E7" t="s">
        <v>111</v>
      </c>
      <c r="F7" t="s">
        <v>127</v>
      </c>
      <c r="G7" t="s">
        <v>129</v>
      </c>
      <c r="H7" t="s">
        <v>130</v>
      </c>
      <c r="I7" t="s">
        <v>115</v>
      </c>
      <c r="J7" s="14">
        <v>38374</v>
      </c>
      <c r="K7" s="15">
        <v>16</v>
      </c>
      <c r="L7" s="15" t="s">
        <v>111</v>
      </c>
      <c r="M7" t="s">
        <v>1</v>
      </c>
      <c r="N7" s="15">
        <v>5.48</v>
      </c>
      <c r="O7" s="15">
        <v>3.52</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38424</v>
      </c>
      <c r="B8" s="32" t="s">
        <v>131</v>
      </c>
      <c r="C8" t="s">
        <v>109</v>
      </c>
      <c r="D8" t="s">
        <v>132</v>
      </c>
      <c r="E8" t="s">
        <v>111</v>
      </c>
      <c r="F8" t="s">
        <v>112</v>
      </c>
      <c r="G8" t="s">
        <v>133</v>
      </c>
      <c r="H8" t="s">
        <v>134</v>
      </c>
      <c r="I8" t="s">
        <v>115</v>
      </c>
      <c r="J8" s="14">
        <v>38605</v>
      </c>
      <c r="K8" s="15">
        <v>49</v>
      </c>
      <c r="L8" s="15" t="s">
        <v>111</v>
      </c>
      <c r="M8" t="s">
        <v>1</v>
      </c>
      <c r="N8" s="15">
        <v>10.78</v>
      </c>
      <c r="O8" s="15">
        <v>14.72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38534</v>
      </c>
      <c r="B9" s="32" t="s">
        <v>265</v>
      </c>
      <c r="C9" t="s">
        <v>109</v>
      </c>
      <c r="D9" t="s">
        <v>137</v>
      </c>
      <c r="E9" t="s">
        <v>111</v>
      </c>
      <c r="F9" t="s">
        <v>112</v>
      </c>
      <c r="G9" t="s">
        <v>135</v>
      </c>
      <c r="H9" t="s">
        <v>138</v>
      </c>
      <c r="I9" t="s">
        <v>115</v>
      </c>
      <c r="J9" s="14">
        <v>38543</v>
      </c>
      <c r="K9" s="15">
        <v>23</v>
      </c>
      <c r="L9" s="15" t="s">
        <v>111</v>
      </c>
      <c r="M9" t="s">
        <v>1</v>
      </c>
      <c r="N9" s="15">
        <v>5.0599999999999996</v>
      </c>
      <c r="O9" s="15">
        <v>7.44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38541</v>
      </c>
      <c r="B10" s="32" t="s">
        <v>266</v>
      </c>
      <c r="C10" t="s">
        <v>109</v>
      </c>
      <c r="D10" t="s">
        <v>139</v>
      </c>
      <c r="E10" t="s">
        <v>111</v>
      </c>
      <c r="F10" t="s">
        <v>112</v>
      </c>
      <c r="G10" t="s">
        <v>133</v>
      </c>
      <c r="H10" t="s">
        <v>138</v>
      </c>
      <c r="I10" t="s">
        <v>115</v>
      </c>
      <c r="J10" s="14">
        <v>38570</v>
      </c>
      <c r="K10" s="15">
        <v>47</v>
      </c>
      <c r="L10" s="15" t="s">
        <v>111</v>
      </c>
      <c r="M10" t="s">
        <v>1</v>
      </c>
      <c r="N10" s="15">
        <v>10.34</v>
      </c>
      <c r="O10" s="15">
        <v>14.16</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38566</v>
      </c>
      <c r="B11" s="32" t="s">
        <v>267</v>
      </c>
      <c r="C11" t="s">
        <v>109</v>
      </c>
      <c r="D11" t="s">
        <v>139</v>
      </c>
      <c r="E11" t="s">
        <v>111</v>
      </c>
      <c r="F11" t="s">
        <v>112</v>
      </c>
      <c r="G11" t="s">
        <v>133</v>
      </c>
      <c r="H11" t="s">
        <v>138</v>
      </c>
      <c r="I11" t="s">
        <v>115</v>
      </c>
      <c r="J11" s="14">
        <v>38739</v>
      </c>
      <c r="K11" s="15">
        <v>38</v>
      </c>
      <c r="L11" s="15" t="s">
        <v>111</v>
      </c>
      <c r="M11" t="s">
        <v>1</v>
      </c>
      <c r="N11" s="15">
        <v>8.36</v>
      </c>
      <c r="O11" s="15">
        <v>11.64</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38566</v>
      </c>
      <c r="B12" s="32" t="s">
        <v>268</v>
      </c>
      <c r="C12" t="s">
        <v>109</v>
      </c>
      <c r="D12" t="s">
        <v>141</v>
      </c>
      <c r="E12" t="s">
        <v>111</v>
      </c>
      <c r="F12" t="s">
        <v>112</v>
      </c>
      <c r="G12" t="s">
        <v>129</v>
      </c>
      <c r="H12" t="s">
        <v>142</v>
      </c>
      <c r="I12" t="s">
        <v>115</v>
      </c>
      <c r="J12" s="14">
        <v>38566</v>
      </c>
      <c r="K12" s="15">
        <v>16</v>
      </c>
      <c r="L12" s="15" t="s">
        <v>111</v>
      </c>
      <c r="M12" t="s">
        <v>1</v>
      </c>
      <c r="N12" s="15">
        <v>3.52</v>
      </c>
      <c r="O12" s="15">
        <v>5.48</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38567</v>
      </c>
      <c r="B13" s="32" t="s">
        <v>269</v>
      </c>
      <c r="C13" t="s">
        <v>109</v>
      </c>
      <c r="D13" t="s">
        <v>143</v>
      </c>
      <c r="E13" t="s">
        <v>111</v>
      </c>
      <c r="F13" t="s">
        <v>112</v>
      </c>
      <c r="G13" t="s">
        <v>122</v>
      </c>
      <c r="H13" t="s">
        <v>144</v>
      </c>
      <c r="I13" t="s">
        <v>115</v>
      </c>
      <c r="J13" s="14">
        <v>38631</v>
      </c>
      <c r="K13" s="15">
        <v>50</v>
      </c>
      <c r="L13" s="15" t="s">
        <v>109</v>
      </c>
      <c r="M13" t="s">
        <v>1</v>
      </c>
      <c r="N13" s="15">
        <v>15</v>
      </c>
      <c r="O13" s="15">
        <v>11</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38567</v>
      </c>
      <c r="B14" s="32" t="s">
        <v>270</v>
      </c>
      <c r="C14" t="s">
        <v>109</v>
      </c>
      <c r="D14" t="s">
        <v>141</v>
      </c>
      <c r="E14" t="s">
        <v>111</v>
      </c>
      <c r="F14" t="s">
        <v>112</v>
      </c>
      <c r="G14" t="s">
        <v>129</v>
      </c>
      <c r="H14" t="s">
        <v>145</v>
      </c>
      <c r="I14" t="s">
        <v>115</v>
      </c>
      <c r="J14" s="14">
        <v>38570</v>
      </c>
      <c r="K14" s="15">
        <v>18</v>
      </c>
      <c r="L14" s="15" t="s">
        <v>111</v>
      </c>
      <c r="M14" t="s">
        <v>1</v>
      </c>
      <c r="N14" s="15">
        <v>3.96</v>
      </c>
      <c r="O14" s="15">
        <v>6.04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38585</v>
      </c>
      <c r="B15" s="32" t="s">
        <v>271</v>
      </c>
      <c r="C15" t="s">
        <v>109</v>
      </c>
      <c r="D15" t="s">
        <v>146</v>
      </c>
      <c r="E15" t="s">
        <v>111</v>
      </c>
      <c r="F15" t="s">
        <v>112</v>
      </c>
      <c r="G15" t="s">
        <v>129</v>
      </c>
      <c r="H15" t="s">
        <v>138</v>
      </c>
      <c r="I15" t="s">
        <v>115</v>
      </c>
      <c r="J15" s="14">
        <v>38585</v>
      </c>
      <c r="K15" s="15">
        <v>16</v>
      </c>
      <c r="L15" s="15" t="s">
        <v>109</v>
      </c>
      <c r="M15" t="s">
        <v>1</v>
      </c>
      <c r="N15" s="15">
        <v>5.48</v>
      </c>
      <c r="O15" s="15">
        <v>3.52</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38585</v>
      </c>
      <c r="B16" s="32" t="s">
        <v>272</v>
      </c>
      <c r="C16" t="s">
        <v>109</v>
      </c>
      <c r="D16" t="s">
        <v>146</v>
      </c>
      <c r="E16" t="s">
        <v>111</v>
      </c>
      <c r="F16" t="s">
        <v>112</v>
      </c>
      <c r="G16" t="s">
        <v>129</v>
      </c>
      <c r="H16" t="s">
        <v>138</v>
      </c>
      <c r="I16" t="s">
        <v>115</v>
      </c>
      <c r="J16" s="14">
        <v>38956</v>
      </c>
      <c r="K16" s="15">
        <v>18</v>
      </c>
      <c r="L16" s="15" t="s">
        <v>111</v>
      </c>
      <c r="M16" t="s">
        <v>1</v>
      </c>
      <c r="N16" s="15">
        <v>3.96</v>
      </c>
      <c r="O16" s="15">
        <v>6.04</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38585</v>
      </c>
      <c r="B17" s="32" t="s">
        <v>273</v>
      </c>
      <c r="C17" t="s">
        <v>109</v>
      </c>
      <c r="D17" t="s">
        <v>147</v>
      </c>
      <c r="E17" t="s">
        <v>111</v>
      </c>
      <c r="F17" t="s">
        <v>112</v>
      </c>
      <c r="G17" t="s">
        <v>148</v>
      </c>
      <c r="H17" t="s">
        <v>138</v>
      </c>
      <c r="I17" t="s">
        <v>115</v>
      </c>
      <c r="J17" s="14">
        <v>38585</v>
      </c>
      <c r="K17" s="15">
        <v>18</v>
      </c>
      <c r="L17" s="15" t="s">
        <v>111</v>
      </c>
      <c r="M17" t="s">
        <v>1</v>
      </c>
      <c r="N17" s="15">
        <v>3.96</v>
      </c>
      <c r="O17" s="15">
        <v>6.04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38586</v>
      </c>
      <c r="B18" s="32" t="s">
        <v>274</v>
      </c>
      <c r="C18" t="s">
        <v>109</v>
      </c>
      <c r="D18" t="s">
        <v>150</v>
      </c>
      <c r="E18" t="s">
        <v>111</v>
      </c>
      <c r="F18" t="s">
        <v>112</v>
      </c>
      <c r="G18" t="s">
        <v>122</v>
      </c>
      <c r="H18" t="s">
        <v>151</v>
      </c>
      <c r="I18" t="s">
        <v>115</v>
      </c>
      <c r="J18" s="14">
        <v>38942</v>
      </c>
      <c r="K18" s="15">
        <v>10</v>
      </c>
      <c r="L18" s="15" t="s">
        <v>116</v>
      </c>
      <c r="M18" t="s">
        <v>7</v>
      </c>
      <c r="N18" s="15">
        <v>2.5</v>
      </c>
      <c r="O18" s="15">
        <v>2.5</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38586</v>
      </c>
      <c r="B19" s="32" t="s">
        <v>275</v>
      </c>
      <c r="C19" t="s">
        <v>109</v>
      </c>
      <c r="D19" t="s">
        <v>118</v>
      </c>
      <c r="E19" t="s">
        <v>111</v>
      </c>
      <c r="F19" t="s">
        <v>112</v>
      </c>
      <c r="G19" t="s">
        <v>135</v>
      </c>
      <c r="H19" t="s">
        <v>138</v>
      </c>
      <c r="I19" t="s">
        <v>115</v>
      </c>
      <c r="J19" s="14">
        <v>38586</v>
      </c>
      <c r="K19" s="15">
        <v>23</v>
      </c>
      <c r="L19" s="15" t="s">
        <v>111</v>
      </c>
      <c r="M19" t="s">
        <v>1</v>
      </c>
      <c r="N19" s="15">
        <v>5.0599999999999996</v>
      </c>
      <c r="O19" s="15">
        <v>7.44</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38586</v>
      </c>
      <c r="B20" s="32" t="s">
        <v>276</v>
      </c>
      <c r="C20" t="s">
        <v>109</v>
      </c>
      <c r="D20" t="s">
        <v>118</v>
      </c>
      <c r="E20" t="s">
        <v>111</v>
      </c>
      <c r="F20" t="s">
        <v>112</v>
      </c>
      <c r="G20" t="s">
        <v>135</v>
      </c>
      <c r="H20" t="s">
        <v>138</v>
      </c>
      <c r="I20" t="s">
        <v>115</v>
      </c>
      <c r="J20" s="14">
        <v>38983</v>
      </c>
      <c r="K20" s="15">
        <v>30</v>
      </c>
      <c r="L20" s="15" t="s">
        <v>111</v>
      </c>
      <c r="M20" t="s">
        <v>1</v>
      </c>
      <c r="N20" s="15">
        <v>6.6</v>
      </c>
      <c r="O20" s="15">
        <v>9.4</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38655</v>
      </c>
      <c r="B21" s="32" t="s">
        <v>277</v>
      </c>
      <c r="C21" t="s">
        <v>109</v>
      </c>
      <c r="D21" t="s">
        <v>141</v>
      </c>
      <c r="E21" t="s">
        <v>111</v>
      </c>
      <c r="F21" t="s">
        <v>112</v>
      </c>
      <c r="G21" t="s">
        <v>129</v>
      </c>
      <c r="H21" t="s">
        <v>152</v>
      </c>
      <c r="I21" t="s">
        <v>115</v>
      </c>
      <c r="J21" s="14">
        <v>38655</v>
      </c>
      <c r="K21" s="15">
        <v>11</v>
      </c>
      <c r="L21" s="15" t="s">
        <v>111</v>
      </c>
      <c r="M21" t="s">
        <v>1</v>
      </c>
      <c r="N21" s="15">
        <v>2.42</v>
      </c>
      <c r="O21" s="15">
        <v>4.08</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38724</v>
      </c>
      <c r="B22" s="32" t="s">
        <v>153</v>
      </c>
      <c r="C22" t="s">
        <v>109</v>
      </c>
      <c r="D22" t="s">
        <v>154</v>
      </c>
      <c r="E22" t="s">
        <v>111</v>
      </c>
      <c r="F22" t="s">
        <v>112</v>
      </c>
      <c r="G22" t="s">
        <v>133</v>
      </c>
      <c r="H22" t="s">
        <v>138</v>
      </c>
      <c r="I22" t="s">
        <v>115</v>
      </c>
      <c r="J22" s="14">
        <v>38724</v>
      </c>
      <c r="K22" s="15">
        <v>16</v>
      </c>
      <c r="L22" s="15" t="s">
        <v>111</v>
      </c>
      <c r="M22" t="s">
        <v>1</v>
      </c>
      <c r="N22" s="15">
        <v>3.52</v>
      </c>
      <c r="O22" s="15">
        <v>5.48</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38724</v>
      </c>
      <c r="B23" s="32" t="s">
        <v>155</v>
      </c>
      <c r="C23" t="s">
        <v>109</v>
      </c>
      <c r="D23" t="s">
        <v>154</v>
      </c>
      <c r="E23" t="s">
        <v>111</v>
      </c>
      <c r="F23" t="s">
        <v>112</v>
      </c>
      <c r="G23" t="s">
        <v>133</v>
      </c>
      <c r="H23" t="s">
        <v>138</v>
      </c>
      <c r="I23" t="s">
        <v>115</v>
      </c>
      <c r="J23" s="14">
        <v>39891</v>
      </c>
      <c r="K23" s="15">
        <v>30</v>
      </c>
      <c r="L23" s="15" t="s">
        <v>111</v>
      </c>
      <c r="M23" t="s">
        <v>1</v>
      </c>
      <c r="N23" s="15">
        <v>6.6</v>
      </c>
      <c r="O23" s="15">
        <v>9.4</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38759</v>
      </c>
      <c r="B24" s="32" t="s">
        <v>156</v>
      </c>
      <c r="C24" t="s">
        <v>109</v>
      </c>
      <c r="D24" t="s">
        <v>157</v>
      </c>
      <c r="E24" t="s">
        <v>111</v>
      </c>
      <c r="F24" t="s">
        <v>112</v>
      </c>
      <c r="G24" t="s">
        <v>129</v>
      </c>
      <c r="H24" t="s">
        <v>138</v>
      </c>
      <c r="I24" t="s">
        <v>115</v>
      </c>
      <c r="J24" s="14">
        <v>38956</v>
      </c>
      <c r="K24" s="15">
        <v>8</v>
      </c>
      <c r="L24" s="15" t="s">
        <v>109</v>
      </c>
      <c r="M24" t="s">
        <v>1</v>
      </c>
      <c r="N24" s="15">
        <v>3.24</v>
      </c>
      <c r="O24" s="15">
        <v>1.76</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38775</v>
      </c>
      <c r="B25" s="32" t="s">
        <v>158</v>
      </c>
      <c r="C25" t="s">
        <v>109</v>
      </c>
      <c r="D25" t="s">
        <v>159</v>
      </c>
      <c r="E25" t="s">
        <v>111</v>
      </c>
      <c r="F25" t="s">
        <v>112</v>
      </c>
      <c r="G25" t="s">
        <v>133</v>
      </c>
      <c r="H25" t="s">
        <v>138</v>
      </c>
      <c r="I25" t="s">
        <v>115</v>
      </c>
      <c r="J25" s="14">
        <v>40700</v>
      </c>
      <c r="K25" s="15">
        <v>76</v>
      </c>
      <c r="L25" s="15" t="s">
        <v>109</v>
      </c>
      <c r="M25" t="s">
        <v>1</v>
      </c>
      <c r="N25" s="15">
        <v>22.28</v>
      </c>
      <c r="O25" s="15">
        <v>16.72</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39004</v>
      </c>
      <c r="B26" s="32" t="s">
        <v>160</v>
      </c>
      <c r="C26" t="s">
        <v>109</v>
      </c>
      <c r="D26" t="s">
        <v>161</v>
      </c>
      <c r="E26" t="s">
        <v>111</v>
      </c>
      <c r="F26" t="s">
        <v>112</v>
      </c>
      <c r="G26" t="s">
        <v>133</v>
      </c>
      <c r="H26" t="s">
        <v>162</v>
      </c>
      <c r="I26" t="s">
        <v>115</v>
      </c>
      <c r="J26" s="14">
        <v>39348</v>
      </c>
      <c r="K26" s="15">
        <v>67</v>
      </c>
      <c r="L26" s="15" t="s">
        <v>111</v>
      </c>
      <c r="M26" t="s">
        <v>1</v>
      </c>
      <c r="N26" s="15">
        <v>14.74</v>
      </c>
      <c r="O26" s="15">
        <v>19.760000000000002</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39389</v>
      </c>
      <c r="B27" s="32" t="s">
        <v>163</v>
      </c>
      <c r="C27" t="s">
        <v>109</v>
      </c>
      <c r="D27" t="s">
        <v>164</v>
      </c>
      <c r="E27" t="s">
        <v>111</v>
      </c>
      <c r="F27" t="s">
        <v>112</v>
      </c>
      <c r="G27" t="s">
        <v>133</v>
      </c>
      <c r="H27" t="s">
        <v>149</v>
      </c>
      <c r="I27" t="s">
        <v>115</v>
      </c>
      <c r="J27" s="14">
        <v>39389</v>
      </c>
      <c r="K27" s="15">
        <v>16</v>
      </c>
      <c r="L27" s="15" t="s">
        <v>116</v>
      </c>
      <c r="M27" t="s">
        <v>7</v>
      </c>
      <c r="N27" s="15">
        <v>4</v>
      </c>
      <c r="O27" s="15">
        <v>4</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39389</v>
      </c>
      <c r="B28" s="32" t="s">
        <v>165</v>
      </c>
      <c r="C28" t="s">
        <v>109</v>
      </c>
      <c r="D28" t="s">
        <v>112</v>
      </c>
      <c r="E28" t="s">
        <v>111</v>
      </c>
      <c r="F28" t="s">
        <v>164</v>
      </c>
      <c r="G28" t="s">
        <v>133</v>
      </c>
      <c r="H28" t="s">
        <v>149</v>
      </c>
      <c r="I28" t="s">
        <v>136</v>
      </c>
      <c r="J28" s="14">
        <v>39409</v>
      </c>
      <c r="K28" s="15">
        <v>16</v>
      </c>
      <c r="L28" s="15" t="s">
        <v>109</v>
      </c>
      <c r="M28" t="s">
        <v>1</v>
      </c>
      <c r="N28" s="15">
        <v>2.74</v>
      </c>
      <c r="O28" s="15">
        <v>1.76</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39458</v>
      </c>
      <c r="B29" s="32" t="s">
        <v>166</v>
      </c>
      <c r="C29" t="s">
        <v>109</v>
      </c>
      <c r="D29" t="s">
        <v>167</v>
      </c>
      <c r="E29" t="s">
        <v>111</v>
      </c>
      <c r="F29" t="s">
        <v>112</v>
      </c>
      <c r="G29" t="s">
        <v>133</v>
      </c>
      <c r="H29" t="s">
        <v>149</v>
      </c>
      <c r="I29" t="s">
        <v>115</v>
      </c>
      <c r="J29" s="14">
        <v>39458</v>
      </c>
      <c r="K29" s="15">
        <v>18</v>
      </c>
      <c r="L29" s="15" t="s">
        <v>111</v>
      </c>
      <c r="M29" t="s">
        <v>6</v>
      </c>
      <c r="N29" s="15">
        <v>4.32</v>
      </c>
      <c r="O29" s="15">
        <v>5.68</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39458</v>
      </c>
      <c r="B30" s="32" t="s">
        <v>168</v>
      </c>
      <c r="C30" t="s">
        <v>109</v>
      </c>
      <c r="D30" t="s">
        <v>112</v>
      </c>
      <c r="E30" t="s">
        <v>111</v>
      </c>
      <c r="F30" t="s">
        <v>167</v>
      </c>
      <c r="G30" t="s">
        <v>125</v>
      </c>
      <c r="H30" t="s">
        <v>149</v>
      </c>
      <c r="I30" t="s">
        <v>115</v>
      </c>
      <c r="J30" s="14">
        <v>39481</v>
      </c>
      <c r="K30" s="15">
        <v>18</v>
      </c>
      <c r="L30" s="15" t="s">
        <v>116</v>
      </c>
      <c r="M30" t="s">
        <v>7</v>
      </c>
      <c r="N30" s="15">
        <v>4.5</v>
      </c>
      <c r="O30" s="15">
        <v>4.5</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39578</v>
      </c>
      <c r="B31" s="32" t="s">
        <v>169</v>
      </c>
      <c r="C31" t="s">
        <v>109</v>
      </c>
      <c r="D31" t="s">
        <v>170</v>
      </c>
      <c r="E31" t="s">
        <v>111</v>
      </c>
      <c r="F31" t="s">
        <v>112</v>
      </c>
      <c r="G31" t="s">
        <v>171</v>
      </c>
      <c r="H31" t="s">
        <v>172</v>
      </c>
      <c r="I31" t="s">
        <v>115</v>
      </c>
      <c r="J31" s="14">
        <v>39596</v>
      </c>
      <c r="K31" s="15">
        <v>26</v>
      </c>
      <c r="L31" s="15" t="s">
        <v>111</v>
      </c>
      <c r="M31" t="s">
        <v>1</v>
      </c>
      <c r="N31" s="15">
        <v>5.72</v>
      </c>
      <c r="O31" s="15">
        <v>8.2799999999999994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39589</v>
      </c>
      <c r="B32" s="32" t="s">
        <v>173</v>
      </c>
      <c r="C32" t="s">
        <v>109</v>
      </c>
      <c r="D32" t="s">
        <v>167</v>
      </c>
      <c r="E32" t="s">
        <v>111</v>
      </c>
      <c r="F32" t="s">
        <v>112</v>
      </c>
      <c r="G32" t="s">
        <v>174</v>
      </c>
      <c r="H32" t="s">
        <v>149</v>
      </c>
      <c r="I32" t="s">
        <v>115</v>
      </c>
      <c r="J32" s="14">
        <v>39589</v>
      </c>
      <c r="K32" s="15">
        <v>45</v>
      </c>
      <c r="L32" s="15" t="s">
        <v>109</v>
      </c>
      <c r="M32" t="s">
        <v>7</v>
      </c>
      <c r="N32" s="15">
        <v>11.25</v>
      </c>
      <c r="O32" s="15">
        <v>11.25</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39795</v>
      </c>
      <c r="B33" s="32" t="s">
        <v>175</v>
      </c>
      <c r="C33" t="s">
        <v>109</v>
      </c>
      <c r="D33" t="s">
        <v>167</v>
      </c>
      <c r="E33" t="s">
        <v>111</v>
      </c>
      <c r="F33" t="s">
        <v>112</v>
      </c>
      <c r="G33" t="s">
        <v>133</v>
      </c>
      <c r="H33" t="s">
        <v>176</v>
      </c>
      <c r="I33" t="s">
        <v>115</v>
      </c>
      <c r="J33" s="14">
        <v>39795</v>
      </c>
      <c r="K33" s="15">
        <v>25</v>
      </c>
      <c r="L33" s="15" t="s">
        <v>116</v>
      </c>
      <c r="M33" t="s">
        <v>7</v>
      </c>
      <c r="N33" s="15">
        <v>6.25</v>
      </c>
      <c r="O33" s="15">
        <v>6.25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39834</v>
      </c>
      <c r="B34" s="32" t="s">
        <v>177</v>
      </c>
      <c r="C34" t="s">
        <v>109</v>
      </c>
      <c r="D34" t="s">
        <v>167</v>
      </c>
      <c r="E34" t="s">
        <v>111</v>
      </c>
      <c r="F34" t="s">
        <v>112</v>
      </c>
      <c r="G34" t="s">
        <v>133</v>
      </c>
      <c r="H34" t="s">
        <v>176</v>
      </c>
      <c r="I34" t="s">
        <v>115</v>
      </c>
      <c r="J34" s="14">
        <v>39834</v>
      </c>
      <c r="K34" s="15">
        <v>36</v>
      </c>
      <c r="L34" s="15" t="s">
        <v>109</v>
      </c>
      <c r="M34" t="s">
        <v>1</v>
      </c>
      <c r="N34" s="15">
        <v>11.08</v>
      </c>
      <c r="O34" s="15">
        <v>7.92</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39926</v>
      </c>
      <c r="B35" s="32" t="s">
        <v>178</v>
      </c>
      <c r="C35" t="s">
        <v>109</v>
      </c>
      <c r="D35" t="s">
        <v>179</v>
      </c>
      <c r="E35" t="s">
        <v>111</v>
      </c>
      <c r="F35" t="s">
        <v>112</v>
      </c>
      <c r="G35" t="s">
        <v>133</v>
      </c>
      <c r="H35" t="s">
        <v>176</v>
      </c>
      <c r="I35" t="s">
        <v>115</v>
      </c>
      <c r="J35" s="14">
        <v>39926</v>
      </c>
      <c r="K35" s="15">
        <v>25</v>
      </c>
      <c r="L35" s="15" t="s">
        <v>109</v>
      </c>
      <c r="M35" t="s">
        <v>7</v>
      </c>
      <c r="N35" s="15">
        <v>6.25</v>
      </c>
      <c r="O35" s="15">
        <v>6.25</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40012</v>
      </c>
      <c r="B36" s="32" t="s">
        <v>180</v>
      </c>
      <c r="C36" t="s">
        <v>109</v>
      </c>
      <c r="D36" t="s">
        <v>181</v>
      </c>
      <c r="E36" t="s">
        <v>111</v>
      </c>
      <c r="F36" t="s">
        <v>112</v>
      </c>
      <c r="G36" t="s">
        <v>182</v>
      </c>
      <c r="H36" t="s">
        <v>183</v>
      </c>
      <c r="I36" t="s">
        <v>115</v>
      </c>
      <c r="J36" s="14">
        <v>40012</v>
      </c>
      <c r="K36" s="15">
        <v>25</v>
      </c>
      <c r="L36" s="15" t="s">
        <v>111</v>
      </c>
      <c r="M36" t="s">
        <v>6</v>
      </c>
      <c r="N36" s="15">
        <v>6</v>
      </c>
      <c r="O36" s="15">
        <v>7.5</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40012</v>
      </c>
      <c r="B37" s="32" t="s">
        <v>184</v>
      </c>
      <c r="C37" t="s">
        <v>109</v>
      </c>
      <c r="D37" t="s">
        <v>181</v>
      </c>
      <c r="E37" t="s">
        <v>111</v>
      </c>
      <c r="F37" t="s">
        <v>112</v>
      </c>
      <c r="G37" t="s">
        <v>182</v>
      </c>
      <c r="H37" t="s">
        <v>185</v>
      </c>
      <c r="I37" t="s">
        <v>115</v>
      </c>
      <c r="J37" s="14">
        <v>40012</v>
      </c>
      <c r="K37" s="15">
        <v>37</v>
      </c>
      <c r="L37" s="15" t="s">
        <v>109</v>
      </c>
      <c r="M37" t="s">
        <v>6</v>
      </c>
      <c r="N37" s="15">
        <v>10.62</v>
      </c>
      <c r="O37" s="15">
        <v>8.8800000000000008</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40012</v>
      </c>
      <c r="B38" s="32" t="s">
        <v>186</v>
      </c>
      <c r="C38" t="s">
        <v>109</v>
      </c>
      <c r="D38" t="s">
        <v>181</v>
      </c>
      <c r="E38" t="s">
        <v>111</v>
      </c>
      <c r="F38" t="s">
        <v>112</v>
      </c>
      <c r="G38" t="s">
        <v>182</v>
      </c>
      <c r="H38" t="s">
        <v>187</v>
      </c>
      <c r="I38" t="s">
        <v>115</v>
      </c>
      <c r="J38" s="14">
        <v>40034</v>
      </c>
      <c r="K38" s="15">
        <v>53</v>
      </c>
      <c r="L38" s="15" t="s">
        <v>111</v>
      </c>
      <c r="M38" t="s">
        <v>1</v>
      </c>
      <c r="N38" s="15">
        <v>11.66</v>
      </c>
      <c r="O38" s="15">
        <v>15.84</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40034</v>
      </c>
      <c r="B39" s="32" t="s">
        <v>188</v>
      </c>
      <c r="C39" t="s">
        <v>109</v>
      </c>
      <c r="D39" t="s">
        <v>189</v>
      </c>
      <c r="E39" t="s">
        <v>111</v>
      </c>
      <c r="F39" t="s">
        <v>112</v>
      </c>
      <c r="G39" t="s">
        <v>133</v>
      </c>
      <c r="H39" t="s">
        <v>162</v>
      </c>
      <c r="I39" t="s">
        <v>115</v>
      </c>
      <c r="J39" s="14">
        <v>40377</v>
      </c>
      <c r="K39" s="15">
        <v>25</v>
      </c>
      <c r="L39" s="15" t="s">
        <v>111</v>
      </c>
      <c r="M39" t="s">
        <v>1</v>
      </c>
      <c r="N39" s="15">
        <v>5.5</v>
      </c>
      <c r="O39" s="15">
        <v>8</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40065</v>
      </c>
      <c r="B40" s="32" t="s">
        <v>190</v>
      </c>
      <c r="C40" t="s">
        <v>109</v>
      </c>
      <c r="D40" t="s">
        <v>191</v>
      </c>
      <c r="E40" t="s">
        <v>111</v>
      </c>
      <c r="F40" t="s">
        <v>112</v>
      </c>
      <c r="G40" t="s">
        <v>182</v>
      </c>
      <c r="H40" t="s">
        <v>192</v>
      </c>
      <c r="I40" t="s">
        <v>115</v>
      </c>
      <c r="J40" s="14">
        <v>40092</v>
      </c>
      <c r="K40" s="15">
        <v>29</v>
      </c>
      <c r="L40" s="15" t="s">
        <v>111</v>
      </c>
      <c r="M40" t="s">
        <v>6</v>
      </c>
      <c r="N40" s="15">
        <v>6.96</v>
      </c>
      <c r="O40" s="15">
        <v>8.5399999999999991</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40075</v>
      </c>
      <c r="B41" s="32" t="s">
        <v>193</v>
      </c>
      <c r="C41" t="s">
        <v>109</v>
      </c>
      <c r="D41" t="s">
        <v>194</v>
      </c>
      <c r="E41" t="s">
        <v>111</v>
      </c>
      <c r="F41" t="s">
        <v>195</v>
      </c>
      <c r="G41" t="s">
        <v>171</v>
      </c>
      <c r="H41" t="s">
        <v>196</v>
      </c>
      <c r="I41" t="s">
        <v>197</v>
      </c>
      <c r="J41" s="14">
        <v>40115</v>
      </c>
      <c r="K41" s="15">
        <v>21</v>
      </c>
      <c r="L41" s="15" t="s">
        <v>109</v>
      </c>
      <c r="M41" t="s">
        <v>1</v>
      </c>
      <c r="N41" s="15">
        <v>6.88</v>
      </c>
      <c r="O41" s="15">
        <v>4.62</v>
      </c>
      <c r="P41" t="s">
        <v>111</v>
      </c>
      <c r="Q41" t="s">
        <v>112</v>
      </c>
      <c r="R41" t="s">
        <v>111</v>
      </c>
      <c r="S41" t="s">
        <v>198</v>
      </c>
      <c r="T41" t="s">
        <v>109</v>
      </c>
      <c r="U41" t="s">
        <v>199</v>
      </c>
      <c r="V41" t="s">
        <v>116</v>
      </c>
      <c r="W41" t="s">
        <v>117</v>
      </c>
      <c r="X41" t="s">
        <v>116</v>
      </c>
      <c r="Y41" t="s">
        <v>117</v>
      </c>
      <c r="Z41" t="s">
        <v>116</v>
      </c>
      <c r="AA41" t="s">
        <v>117</v>
      </c>
      <c r="AB41" t="s">
        <v>116</v>
      </c>
      <c r="AC41" t="s">
        <v>117</v>
      </c>
      <c r="AD41" t="s">
        <v>116</v>
      </c>
      <c r="AE41" t="s">
        <v>117</v>
      </c>
    </row>
    <row r="42" spans="1:31" x14ac:dyDescent="0.25">
      <c r="A42" s="16">
        <v>40127</v>
      </c>
      <c r="B42" s="32" t="s">
        <v>200</v>
      </c>
      <c r="C42" t="s">
        <v>109</v>
      </c>
      <c r="D42" t="s">
        <v>201</v>
      </c>
      <c r="E42" t="s">
        <v>111</v>
      </c>
      <c r="F42" t="s">
        <v>112</v>
      </c>
      <c r="G42" t="s">
        <v>133</v>
      </c>
      <c r="H42" t="s">
        <v>162</v>
      </c>
      <c r="I42" t="s">
        <v>115</v>
      </c>
      <c r="J42" s="14">
        <v>40317</v>
      </c>
      <c r="K42" s="15">
        <v>38</v>
      </c>
      <c r="L42" s="15" t="s">
        <v>116</v>
      </c>
      <c r="M42" t="s">
        <v>7</v>
      </c>
      <c r="N42" s="15">
        <v>9.5</v>
      </c>
      <c r="O42" s="15">
        <v>9.5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40130</v>
      </c>
      <c r="B43" s="32" t="s">
        <v>202</v>
      </c>
      <c r="C43" t="s">
        <v>109</v>
      </c>
      <c r="D43" t="s">
        <v>179</v>
      </c>
      <c r="E43" t="s">
        <v>111</v>
      </c>
      <c r="F43" t="s">
        <v>112</v>
      </c>
      <c r="G43" t="s">
        <v>182</v>
      </c>
      <c r="H43" t="s">
        <v>203</v>
      </c>
      <c r="I43" t="s">
        <v>115</v>
      </c>
      <c r="J43" s="14">
        <v>40130</v>
      </c>
      <c r="K43" s="15">
        <v>25</v>
      </c>
      <c r="L43" s="15" t="s">
        <v>109</v>
      </c>
      <c r="M43" t="s">
        <v>6</v>
      </c>
      <c r="N43" s="15">
        <v>7.5</v>
      </c>
      <c r="O43" s="15">
        <v>6</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40138</v>
      </c>
      <c r="B44" s="32" t="s">
        <v>204</v>
      </c>
      <c r="C44" t="s">
        <v>109</v>
      </c>
      <c r="D44" t="s">
        <v>205</v>
      </c>
      <c r="E44" t="s">
        <v>111</v>
      </c>
      <c r="F44" t="s">
        <v>112</v>
      </c>
      <c r="G44" t="s">
        <v>182</v>
      </c>
      <c r="H44" t="s">
        <v>206</v>
      </c>
      <c r="I44" t="s">
        <v>115</v>
      </c>
      <c r="J44" s="14">
        <v>41366</v>
      </c>
      <c r="K44" s="15">
        <v>0</v>
      </c>
      <c r="L44" s="15" t="s">
        <v>116</v>
      </c>
      <c r="M44" t="s">
        <v>7</v>
      </c>
      <c r="N44" s="15">
        <v>0</v>
      </c>
      <c r="O44" s="15">
        <v>0</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40188</v>
      </c>
      <c r="B45" s="32" t="s">
        <v>207</v>
      </c>
      <c r="C45" t="s">
        <v>109</v>
      </c>
      <c r="D45" t="s">
        <v>208</v>
      </c>
      <c r="E45" t="s">
        <v>111</v>
      </c>
      <c r="F45" t="s">
        <v>112</v>
      </c>
      <c r="G45" t="s">
        <v>133</v>
      </c>
      <c r="H45" t="s">
        <v>209</v>
      </c>
      <c r="I45" t="s">
        <v>115</v>
      </c>
      <c r="J45" s="14">
        <v>40188</v>
      </c>
      <c r="K45" s="15">
        <v>38</v>
      </c>
      <c r="L45" s="15" t="s">
        <v>116</v>
      </c>
      <c r="M45" t="s">
        <v>7</v>
      </c>
      <c r="N45" s="15">
        <v>9.5</v>
      </c>
      <c r="O45" s="15">
        <v>9.5</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40491</v>
      </c>
      <c r="B46" s="32" t="s">
        <v>210</v>
      </c>
      <c r="C46" t="s">
        <v>109</v>
      </c>
      <c r="D46" t="s">
        <v>211</v>
      </c>
      <c r="E46" t="s">
        <v>111</v>
      </c>
      <c r="F46" t="s">
        <v>112</v>
      </c>
      <c r="G46" t="s">
        <v>171</v>
      </c>
      <c r="H46" t="s">
        <v>212</v>
      </c>
      <c r="I46" t="s">
        <v>115</v>
      </c>
      <c r="J46" s="14">
        <v>40534</v>
      </c>
      <c r="K46" s="15">
        <v>16</v>
      </c>
      <c r="L46" s="15" t="s">
        <v>111</v>
      </c>
      <c r="M46" t="s">
        <v>1</v>
      </c>
      <c r="N46" s="15">
        <v>3.52</v>
      </c>
      <c r="O46" s="15">
        <v>5.48</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40564</v>
      </c>
      <c r="B47" s="32" t="s">
        <v>213</v>
      </c>
      <c r="C47" t="s">
        <v>109</v>
      </c>
      <c r="D47" t="s">
        <v>214</v>
      </c>
      <c r="E47" t="s">
        <v>111</v>
      </c>
      <c r="F47" t="s">
        <v>112</v>
      </c>
      <c r="G47" t="s">
        <v>119</v>
      </c>
      <c r="H47" t="s">
        <v>149</v>
      </c>
      <c r="I47" t="s">
        <v>115</v>
      </c>
      <c r="J47" s="14">
        <v>40580</v>
      </c>
      <c r="K47" s="15">
        <v>15</v>
      </c>
      <c r="L47" s="15" t="s">
        <v>111</v>
      </c>
      <c r="M47" t="s">
        <v>6</v>
      </c>
      <c r="N47" s="15">
        <v>3.6</v>
      </c>
      <c r="O47" s="15">
        <v>4.9000000000000004</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40580</v>
      </c>
      <c r="B48" s="32" t="s">
        <v>215</v>
      </c>
      <c r="C48" t="s">
        <v>109</v>
      </c>
      <c r="D48" t="s">
        <v>214</v>
      </c>
      <c r="E48" t="s">
        <v>111</v>
      </c>
      <c r="F48" t="s">
        <v>112</v>
      </c>
      <c r="G48" t="s">
        <v>216</v>
      </c>
      <c r="H48" t="s">
        <v>138</v>
      </c>
      <c r="I48" t="s">
        <v>115</v>
      </c>
      <c r="J48" s="14">
        <v>40610</v>
      </c>
      <c r="K48" s="15">
        <v>9</v>
      </c>
      <c r="L48" s="15" t="s">
        <v>109</v>
      </c>
      <c r="M48" t="s">
        <v>1</v>
      </c>
      <c r="N48" s="15">
        <v>3.52</v>
      </c>
      <c r="O48" s="15">
        <v>1.98</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40741</v>
      </c>
      <c r="B49" s="32" t="s">
        <v>217</v>
      </c>
      <c r="C49" t="s">
        <v>109</v>
      </c>
      <c r="D49" t="s">
        <v>218</v>
      </c>
      <c r="E49" t="s">
        <v>111</v>
      </c>
      <c r="F49" t="s">
        <v>112</v>
      </c>
      <c r="G49" t="s">
        <v>219</v>
      </c>
      <c r="H49" t="s">
        <v>220</v>
      </c>
      <c r="I49" t="s">
        <v>115</v>
      </c>
      <c r="J49" s="14">
        <v>40753</v>
      </c>
      <c r="K49" s="15">
        <v>24</v>
      </c>
      <c r="L49" s="15" t="s">
        <v>116</v>
      </c>
      <c r="M49" t="s">
        <v>7</v>
      </c>
      <c r="N49" s="15">
        <v>6</v>
      </c>
      <c r="O49" s="15">
        <v>6</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40832</v>
      </c>
      <c r="B50" s="32" t="s">
        <v>221</v>
      </c>
      <c r="C50" t="s">
        <v>109</v>
      </c>
      <c r="D50" t="s">
        <v>218</v>
      </c>
      <c r="E50" t="s">
        <v>111</v>
      </c>
      <c r="F50" t="s">
        <v>112</v>
      </c>
      <c r="G50" t="s">
        <v>219</v>
      </c>
      <c r="H50" t="s">
        <v>222</v>
      </c>
      <c r="I50" t="s">
        <v>115</v>
      </c>
      <c r="J50" s="14">
        <v>40832</v>
      </c>
      <c r="K50" s="15">
        <v>26</v>
      </c>
      <c r="L50" s="15" t="s">
        <v>109</v>
      </c>
      <c r="M50" t="s">
        <v>1</v>
      </c>
      <c r="N50" s="15">
        <v>8.2799999999999994</v>
      </c>
      <c r="O50" s="15">
        <v>5.72</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40847</v>
      </c>
      <c r="B51" s="32" t="s">
        <v>223</v>
      </c>
      <c r="C51" t="s">
        <v>109</v>
      </c>
      <c r="D51" t="s">
        <v>224</v>
      </c>
      <c r="E51" t="s">
        <v>111</v>
      </c>
      <c r="F51" t="s">
        <v>112</v>
      </c>
      <c r="G51" t="s">
        <v>171</v>
      </c>
      <c r="H51" t="s">
        <v>225</v>
      </c>
      <c r="I51" t="s">
        <v>115</v>
      </c>
      <c r="J51" s="14">
        <v>40866</v>
      </c>
      <c r="K51" s="15">
        <v>25</v>
      </c>
      <c r="L51" s="15" t="s">
        <v>111</v>
      </c>
      <c r="M51" t="s">
        <v>1</v>
      </c>
      <c r="N51" s="15">
        <v>5.5</v>
      </c>
      <c r="O51" s="15">
        <v>8</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40904</v>
      </c>
      <c r="B52" s="32" t="s">
        <v>226</v>
      </c>
      <c r="C52" t="s">
        <v>109</v>
      </c>
      <c r="D52" t="s">
        <v>227</v>
      </c>
      <c r="E52" t="s">
        <v>111</v>
      </c>
      <c r="F52" t="s">
        <v>112</v>
      </c>
      <c r="G52" t="s">
        <v>182</v>
      </c>
      <c r="H52" t="s">
        <v>228</v>
      </c>
      <c r="I52" t="s">
        <v>115</v>
      </c>
      <c r="J52" s="14">
        <v>44349</v>
      </c>
      <c r="K52" s="15">
        <v>1</v>
      </c>
      <c r="L52" s="15" t="s">
        <v>116</v>
      </c>
      <c r="M52" t="s">
        <v>7</v>
      </c>
      <c r="N52" s="15">
        <v>0.25</v>
      </c>
      <c r="O52" s="15">
        <v>0.25</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40910</v>
      </c>
      <c r="B53" s="32" t="s">
        <v>229</v>
      </c>
      <c r="C53" t="s">
        <v>109</v>
      </c>
      <c r="D53" t="s">
        <v>230</v>
      </c>
      <c r="E53" t="s">
        <v>111</v>
      </c>
      <c r="F53" t="s">
        <v>112</v>
      </c>
      <c r="G53" t="s">
        <v>216</v>
      </c>
      <c r="H53" t="s">
        <v>231</v>
      </c>
      <c r="I53" t="s">
        <v>115</v>
      </c>
      <c r="J53" s="14">
        <v>40933</v>
      </c>
      <c r="K53" s="15">
        <v>25</v>
      </c>
      <c r="L53" s="15" t="s">
        <v>111</v>
      </c>
      <c r="M53" t="s">
        <v>1</v>
      </c>
      <c r="N53" s="15">
        <v>5.5</v>
      </c>
      <c r="O53" s="15">
        <v>8</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40933</v>
      </c>
      <c r="B54" s="32" t="s">
        <v>232</v>
      </c>
      <c r="C54" t="s">
        <v>109</v>
      </c>
      <c r="D54" t="s">
        <v>233</v>
      </c>
      <c r="E54" t="s">
        <v>111</v>
      </c>
      <c r="F54" t="s">
        <v>112</v>
      </c>
      <c r="G54" t="s">
        <v>216</v>
      </c>
      <c r="H54" t="s">
        <v>234</v>
      </c>
      <c r="I54" t="s">
        <v>115</v>
      </c>
      <c r="J54" s="14">
        <v>40950</v>
      </c>
      <c r="K54" s="15">
        <v>22</v>
      </c>
      <c r="L54" s="15" t="s">
        <v>111</v>
      </c>
      <c r="M54" t="s">
        <v>1</v>
      </c>
      <c r="N54" s="15">
        <v>4.84</v>
      </c>
      <c r="O54" s="15">
        <v>7.16</v>
      </c>
      <c r="P54" t="s">
        <v>116</v>
      </c>
      <c r="Q54" t="s">
        <v>235</v>
      </c>
      <c r="R54" t="s">
        <v>116</v>
      </c>
      <c r="S54" t="s">
        <v>235</v>
      </c>
      <c r="T54" t="s">
        <v>116</v>
      </c>
      <c r="U54" t="s">
        <v>235</v>
      </c>
      <c r="V54" t="s">
        <v>116</v>
      </c>
      <c r="W54" t="s">
        <v>235</v>
      </c>
      <c r="X54" t="s">
        <v>116</v>
      </c>
      <c r="Y54" t="s">
        <v>235</v>
      </c>
      <c r="Z54" t="s">
        <v>116</v>
      </c>
      <c r="AA54" t="s">
        <v>235</v>
      </c>
      <c r="AB54" t="s">
        <v>116</v>
      </c>
      <c r="AC54" t="s">
        <v>235</v>
      </c>
      <c r="AD54" t="s">
        <v>116</v>
      </c>
      <c r="AE54" t="s">
        <v>235</v>
      </c>
    </row>
    <row r="55" spans="1:31" x14ac:dyDescent="0.25">
      <c r="A55" s="16">
        <v>44531</v>
      </c>
      <c r="B55" s="32" t="s">
        <v>236</v>
      </c>
      <c r="C55" t="s">
        <v>109</v>
      </c>
      <c r="D55" t="s">
        <v>237</v>
      </c>
      <c r="E55" t="s">
        <v>111</v>
      </c>
      <c r="F55" t="s">
        <v>112</v>
      </c>
      <c r="G55" t="s">
        <v>238</v>
      </c>
      <c r="H55" t="s">
        <v>239</v>
      </c>
      <c r="I55" t="s">
        <v>115</v>
      </c>
      <c r="J55" s="14">
        <v>44535</v>
      </c>
      <c r="K55" s="15">
        <v>25</v>
      </c>
      <c r="L55" s="15" t="s">
        <v>109</v>
      </c>
      <c r="M55" t="s">
        <v>6</v>
      </c>
      <c r="N55" s="15">
        <v>7.5</v>
      </c>
      <c r="O55" s="15">
        <v>6</v>
      </c>
      <c r="P55" t="s">
        <v>116</v>
      </c>
      <c r="Q55" t="s">
        <v>240</v>
      </c>
      <c r="R55" t="s">
        <v>116</v>
      </c>
      <c r="S55" t="s">
        <v>240</v>
      </c>
      <c r="T55" t="s">
        <v>116</v>
      </c>
      <c r="U55" t="s">
        <v>240</v>
      </c>
      <c r="V55" t="s">
        <v>116</v>
      </c>
      <c r="W55" t="s">
        <v>240</v>
      </c>
      <c r="X55" t="s">
        <v>116</v>
      </c>
      <c r="Y55" t="s">
        <v>240</v>
      </c>
      <c r="Z55" t="s">
        <v>116</v>
      </c>
      <c r="AA55" t="s">
        <v>240</v>
      </c>
      <c r="AB55" t="s">
        <v>116</v>
      </c>
      <c r="AC55" t="s">
        <v>240</v>
      </c>
      <c r="AD55" t="s">
        <v>116</v>
      </c>
      <c r="AE55" t="s">
        <v>240</v>
      </c>
    </row>
    <row r="56" spans="1:31" x14ac:dyDescent="0.25">
      <c r="A56" s="16">
        <v>44537</v>
      </c>
      <c r="B56" s="32" t="s">
        <v>241</v>
      </c>
      <c r="C56" t="s">
        <v>109</v>
      </c>
      <c r="D56" t="s">
        <v>237</v>
      </c>
      <c r="E56" t="s">
        <v>111</v>
      </c>
      <c r="F56" t="s">
        <v>112</v>
      </c>
      <c r="G56" t="s">
        <v>140</v>
      </c>
      <c r="H56" t="s">
        <v>242</v>
      </c>
      <c r="I56" t="s">
        <v>115</v>
      </c>
      <c r="J56" s="14">
        <v>44546</v>
      </c>
      <c r="K56" s="15">
        <v>40</v>
      </c>
      <c r="L56" s="15" t="s">
        <v>116</v>
      </c>
      <c r="M56" t="s">
        <v>7</v>
      </c>
      <c r="N56" s="15">
        <v>10</v>
      </c>
      <c r="O56" s="15">
        <v>10</v>
      </c>
      <c r="P56" t="s">
        <v>116</v>
      </c>
      <c r="Q56" t="s">
        <v>240</v>
      </c>
      <c r="R56" t="s">
        <v>116</v>
      </c>
      <c r="S56" t="s">
        <v>240</v>
      </c>
      <c r="T56" t="s">
        <v>116</v>
      </c>
      <c r="U56" t="s">
        <v>240</v>
      </c>
      <c r="V56" t="s">
        <v>116</v>
      </c>
      <c r="W56" t="s">
        <v>240</v>
      </c>
      <c r="X56" t="s">
        <v>116</v>
      </c>
      <c r="Y56" t="s">
        <v>240</v>
      </c>
      <c r="Z56" t="s">
        <v>116</v>
      </c>
      <c r="AA56" t="s">
        <v>240</v>
      </c>
      <c r="AB56" t="s">
        <v>116</v>
      </c>
      <c r="AC56" t="s">
        <v>240</v>
      </c>
      <c r="AD56" t="s">
        <v>116</v>
      </c>
      <c r="AE56" t="s">
        <v>240</v>
      </c>
    </row>
    <row r="57" spans="1:31" x14ac:dyDescent="0.25">
      <c r="A57" s="16">
        <v>44547</v>
      </c>
      <c r="B57" s="32" t="s">
        <v>243</v>
      </c>
      <c r="C57" t="s">
        <v>109</v>
      </c>
      <c r="D57" t="s">
        <v>237</v>
      </c>
      <c r="E57" t="s">
        <v>111</v>
      </c>
      <c r="F57" t="s">
        <v>112</v>
      </c>
      <c r="G57" t="s">
        <v>140</v>
      </c>
      <c r="H57" t="s">
        <v>244</v>
      </c>
      <c r="I57" t="s">
        <v>115</v>
      </c>
      <c r="J57" s="14">
        <v>44565</v>
      </c>
      <c r="K57" s="15">
        <v>40</v>
      </c>
      <c r="L57" s="15" t="s">
        <v>116</v>
      </c>
      <c r="M57" t="s">
        <v>7</v>
      </c>
      <c r="N57" s="15">
        <v>10</v>
      </c>
      <c r="O57" s="15">
        <v>10</v>
      </c>
      <c r="P57" t="s">
        <v>116</v>
      </c>
      <c r="Q57" t="s">
        <v>240</v>
      </c>
      <c r="R57" t="s">
        <v>116</v>
      </c>
      <c r="S57" t="s">
        <v>240</v>
      </c>
      <c r="T57" t="s">
        <v>116</v>
      </c>
      <c r="U57" t="s">
        <v>240</v>
      </c>
      <c r="V57" t="s">
        <v>116</v>
      </c>
      <c r="W57" t="s">
        <v>240</v>
      </c>
      <c r="X57" t="s">
        <v>116</v>
      </c>
      <c r="Y57" t="s">
        <v>240</v>
      </c>
      <c r="Z57" t="s">
        <v>116</v>
      </c>
      <c r="AA57" t="s">
        <v>240</v>
      </c>
      <c r="AB57" t="s">
        <v>116</v>
      </c>
      <c r="AC57" t="s">
        <v>240</v>
      </c>
      <c r="AD57" t="s">
        <v>116</v>
      </c>
      <c r="AE57" t="s">
        <v>240</v>
      </c>
    </row>
    <row r="58" spans="1:31" x14ac:dyDescent="0.25">
      <c r="A58" s="16">
        <v>44549</v>
      </c>
      <c r="B58" s="32" t="s">
        <v>245</v>
      </c>
      <c r="C58" t="s">
        <v>109</v>
      </c>
      <c r="D58" t="s">
        <v>246</v>
      </c>
      <c r="E58" t="s">
        <v>111</v>
      </c>
      <c r="F58" t="s">
        <v>112</v>
      </c>
      <c r="G58" t="s">
        <v>238</v>
      </c>
      <c r="H58" t="s">
        <v>247</v>
      </c>
      <c r="I58" t="s">
        <v>115</v>
      </c>
      <c r="J58" s="14">
        <v>44549</v>
      </c>
      <c r="K58" s="15">
        <v>30</v>
      </c>
      <c r="L58" s="15" t="s">
        <v>109</v>
      </c>
      <c r="M58" t="s">
        <v>6</v>
      </c>
      <c r="N58" s="15">
        <v>8.8000000000000007</v>
      </c>
      <c r="O58" s="15">
        <v>7.2</v>
      </c>
      <c r="P58" t="s">
        <v>116</v>
      </c>
      <c r="Q58" t="s">
        <v>240</v>
      </c>
      <c r="R58" t="s">
        <v>116</v>
      </c>
      <c r="S58" t="s">
        <v>240</v>
      </c>
      <c r="T58" t="s">
        <v>116</v>
      </c>
      <c r="U58" t="s">
        <v>240</v>
      </c>
      <c r="V58" t="s">
        <v>116</v>
      </c>
      <c r="W58" t="s">
        <v>240</v>
      </c>
      <c r="X58" t="s">
        <v>116</v>
      </c>
      <c r="Y58" t="s">
        <v>240</v>
      </c>
      <c r="Z58" t="s">
        <v>116</v>
      </c>
      <c r="AA58" t="s">
        <v>240</v>
      </c>
      <c r="AB58" t="s">
        <v>116</v>
      </c>
      <c r="AC58" t="s">
        <v>240</v>
      </c>
      <c r="AD58" t="s">
        <v>116</v>
      </c>
      <c r="AE58" t="s">
        <v>240</v>
      </c>
    </row>
    <row r="59" spans="1:31" x14ac:dyDescent="0.25">
      <c r="A59" s="16">
        <v>44561</v>
      </c>
      <c r="B59" s="32" t="s">
        <v>248</v>
      </c>
      <c r="C59" t="s">
        <v>109</v>
      </c>
      <c r="D59" t="s">
        <v>249</v>
      </c>
      <c r="E59" t="s">
        <v>111</v>
      </c>
      <c r="F59" t="s">
        <v>112</v>
      </c>
      <c r="G59" t="s">
        <v>250</v>
      </c>
      <c r="H59" t="s">
        <v>251</v>
      </c>
      <c r="I59" t="s">
        <v>115</v>
      </c>
      <c r="J59" s="14">
        <v>44561</v>
      </c>
      <c r="K59" s="15">
        <v>18</v>
      </c>
      <c r="L59" s="15" t="s">
        <v>111</v>
      </c>
      <c r="M59" t="s">
        <v>1</v>
      </c>
      <c r="N59" s="15">
        <v>3.96</v>
      </c>
      <c r="O59" s="15">
        <v>6.04</v>
      </c>
      <c r="P59" t="s">
        <v>116</v>
      </c>
      <c r="Q59" t="s">
        <v>240</v>
      </c>
      <c r="R59" t="s">
        <v>116</v>
      </c>
      <c r="S59" t="s">
        <v>240</v>
      </c>
      <c r="T59" t="s">
        <v>116</v>
      </c>
      <c r="U59" t="s">
        <v>240</v>
      </c>
      <c r="V59" t="s">
        <v>116</v>
      </c>
      <c r="W59" t="s">
        <v>240</v>
      </c>
      <c r="X59" t="s">
        <v>116</v>
      </c>
      <c r="Y59" t="s">
        <v>240</v>
      </c>
      <c r="Z59" t="s">
        <v>116</v>
      </c>
      <c r="AA59" t="s">
        <v>240</v>
      </c>
      <c r="AB59" t="s">
        <v>116</v>
      </c>
      <c r="AC59" t="s">
        <v>240</v>
      </c>
      <c r="AD59" t="s">
        <v>116</v>
      </c>
      <c r="AE59" t="s">
        <v>240</v>
      </c>
    </row>
    <row r="60" spans="1:31" x14ac:dyDescent="0.25">
      <c r="A60" s="16">
        <v>44575</v>
      </c>
      <c r="B60" s="32" t="s">
        <v>252</v>
      </c>
      <c r="C60" t="s">
        <v>109</v>
      </c>
      <c r="D60" t="s">
        <v>237</v>
      </c>
      <c r="E60" t="s">
        <v>111</v>
      </c>
      <c r="F60" t="s">
        <v>112</v>
      </c>
      <c r="G60" t="s">
        <v>216</v>
      </c>
      <c r="H60" t="s">
        <v>253</v>
      </c>
      <c r="I60" t="s">
        <v>115</v>
      </c>
      <c r="J60" s="14">
        <v>44604</v>
      </c>
      <c r="K60" s="15">
        <v>35</v>
      </c>
      <c r="L60" s="15" t="s">
        <v>116</v>
      </c>
      <c r="M60" t="s">
        <v>7</v>
      </c>
      <c r="N60" s="15">
        <v>8.75</v>
      </c>
      <c r="O60" s="15">
        <v>8.75</v>
      </c>
      <c r="P60" t="s">
        <v>116</v>
      </c>
      <c r="Q60" t="s">
        <v>240</v>
      </c>
      <c r="R60" t="s">
        <v>116</v>
      </c>
      <c r="S60" t="s">
        <v>240</v>
      </c>
      <c r="T60" t="s">
        <v>116</v>
      </c>
      <c r="U60" t="s">
        <v>240</v>
      </c>
      <c r="V60" t="s">
        <v>116</v>
      </c>
      <c r="W60" t="s">
        <v>240</v>
      </c>
      <c r="X60" t="s">
        <v>116</v>
      </c>
      <c r="Y60" t="s">
        <v>240</v>
      </c>
      <c r="Z60" t="s">
        <v>116</v>
      </c>
      <c r="AA60" t="s">
        <v>240</v>
      </c>
      <c r="AB60" t="s">
        <v>116</v>
      </c>
      <c r="AC60" t="s">
        <v>240</v>
      </c>
      <c r="AD60" t="s">
        <v>116</v>
      </c>
      <c r="AE60" t="s">
        <v>240</v>
      </c>
    </row>
    <row r="61" spans="1:31" x14ac:dyDescent="0.25">
      <c r="A61" s="16">
        <v>44599</v>
      </c>
      <c r="B61" s="32" t="s">
        <v>254</v>
      </c>
      <c r="C61" t="s">
        <v>109</v>
      </c>
      <c r="D61" t="s">
        <v>246</v>
      </c>
      <c r="E61" t="s">
        <v>111</v>
      </c>
      <c r="F61" t="s">
        <v>112</v>
      </c>
      <c r="G61" t="s">
        <v>216</v>
      </c>
      <c r="H61" t="s">
        <v>255</v>
      </c>
      <c r="I61" t="s">
        <v>115</v>
      </c>
      <c r="J61" s="14">
        <v>44599</v>
      </c>
      <c r="K61" s="15">
        <v>35</v>
      </c>
      <c r="L61" s="15" t="s">
        <v>109</v>
      </c>
      <c r="M61" t="s">
        <v>6</v>
      </c>
      <c r="N61" s="15">
        <v>10.1</v>
      </c>
      <c r="O61" s="15">
        <v>8.4</v>
      </c>
      <c r="P61" t="s">
        <v>116</v>
      </c>
      <c r="Q61" t="s">
        <v>240</v>
      </c>
      <c r="R61" t="s">
        <v>116</v>
      </c>
      <c r="S61" t="s">
        <v>240</v>
      </c>
      <c r="T61" t="s">
        <v>116</v>
      </c>
      <c r="U61" t="s">
        <v>240</v>
      </c>
      <c r="V61" t="s">
        <v>116</v>
      </c>
      <c r="W61" t="s">
        <v>240</v>
      </c>
      <c r="X61" t="s">
        <v>116</v>
      </c>
      <c r="Y61" t="s">
        <v>240</v>
      </c>
      <c r="Z61" t="s">
        <v>116</v>
      </c>
      <c r="AA61" t="s">
        <v>240</v>
      </c>
      <c r="AB61" t="s">
        <v>116</v>
      </c>
      <c r="AC61" t="s">
        <v>240</v>
      </c>
      <c r="AD61" t="s">
        <v>116</v>
      </c>
      <c r="AE61" t="s">
        <v>240</v>
      </c>
    </row>
    <row r="62" spans="1:31" x14ac:dyDescent="0.25">
      <c r="A62" s="16">
        <v>45021</v>
      </c>
      <c r="B62" s="32" t="s">
        <v>256</v>
      </c>
      <c r="C62" t="s">
        <v>109</v>
      </c>
      <c r="D62" t="s">
        <v>257</v>
      </c>
      <c r="E62" t="s">
        <v>111</v>
      </c>
      <c r="F62" t="s">
        <v>112</v>
      </c>
      <c r="G62" t="s">
        <v>258</v>
      </c>
      <c r="H62" t="s">
        <v>259</v>
      </c>
      <c r="I62" t="s">
        <v>115</v>
      </c>
      <c r="J62" s="14">
        <v>45021</v>
      </c>
      <c r="K62" s="15">
        <v>22</v>
      </c>
      <c r="L62" s="15" t="s">
        <v>111</v>
      </c>
      <c r="M62" t="s">
        <v>6</v>
      </c>
      <c r="N62" s="15">
        <v>5.28</v>
      </c>
      <c r="O62" s="15">
        <v>6.72</v>
      </c>
      <c r="P62" t="s">
        <v>116</v>
      </c>
      <c r="Q62" t="s">
        <v>240</v>
      </c>
      <c r="R62" t="s">
        <v>116</v>
      </c>
      <c r="S62" t="s">
        <v>240</v>
      </c>
      <c r="T62" t="s">
        <v>116</v>
      </c>
      <c r="U62" t="s">
        <v>240</v>
      </c>
      <c r="V62" t="s">
        <v>116</v>
      </c>
      <c r="W62" t="s">
        <v>240</v>
      </c>
      <c r="X62" t="s">
        <v>116</v>
      </c>
      <c r="Y62" t="s">
        <v>240</v>
      </c>
      <c r="Z62" t="s">
        <v>116</v>
      </c>
      <c r="AA62" t="s">
        <v>240</v>
      </c>
      <c r="AB62" t="s">
        <v>116</v>
      </c>
      <c r="AC62" t="s">
        <v>240</v>
      </c>
      <c r="AD62" t="s">
        <v>116</v>
      </c>
      <c r="AE62" t="s">
        <v>240</v>
      </c>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sheetData>
  <sortState xmlns:xlrd2="http://schemas.microsoft.com/office/spreadsheetml/2017/richdata2" ref="A2:AE275">
    <sortCondition ref="A2:A27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Mullins, Frank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2025-02-04T18:12:55Z</dcterms:modified>
</cp:coreProperties>
</file>